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sfalt\Մարզպետարան գյուղեր\Նոր Ամանոս\"/>
    </mc:Choice>
  </mc:AlternateContent>
  <xr:revisionPtr revIDLastSave="0" documentId="13_ncr:1_{1842D5FA-8B21-4752-91EF-8FD91AB80B0D}" xr6:coauthVersionLast="47" xr6:coauthVersionMax="47" xr10:uidLastSave="{00000000-0000-0000-0000-000000000000}"/>
  <bookViews>
    <workbookView xWindow="38280" yWindow="-120" windowWidth="29040" windowHeight="15720" tabRatio="880" activeTab="6" xr2:uid="{00000000-000D-0000-FFFF-FFFF00000000}"/>
  </bookViews>
  <sheets>
    <sheet name="Հողային" sheetId="41" r:id="rId1"/>
    <sheet name="Պատվածք" sheetId="32" r:id="rId2"/>
    <sheet name="Մուտք" sheetId="45" r:id="rId3"/>
    <sheet name="Մայթ" sheetId="58" r:id="rId4"/>
    <sheet name="Խողովակ" sheetId="57" r:id="rId5"/>
    <sheet name="Վաք" sheetId="59" r:id="rId6"/>
    <sheet name="ճանապարհային նշաններ" sheetId="34" r:id="rId7"/>
    <sheet name="Նշագծում" sheetId="53" r:id="rId8"/>
    <sheet name="Լաբ․ 2 շերտ" sheetId="54" r:id="rId9"/>
    <sheet name="Աշխատանքային ռեսուրսներ" sheetId="39" r:id="rId10"/>
    <sheet name="Մեխանիզմ" sheetId="36" r:id="rId11"/>
  </sheets>
  <externalReferences>
    <externalReference r:id="rId12"/>
  </externalReferences>
  <definedNames>
    <definedName name="\f\sfsdf" localSheetId="8">#REF!</definedName>
    <definedName name="\f\sfsdf" localSheetId="6">#REF!</definedName>
    <definedName name="\f\sfsdf" localSheetId="7">#REF!</definedName>
    <definedName name="\f\sfsdf">#REF!</definedName>
    <definedName name="____________________________________________________________________________________________________sdf1" localSheetId="8">#REF!</definedName>
    <definedName name="____________________________________________________________________________________________________sdf1" localSheetId="6">#REF!</definedName>
    <definedName name="____________________________________________________________________________________________________sdf1" localSheetId="7">#REF!</definedName>
    <definedName name="____________________________________________________________________________________________________sdf1">#REF!</definedName>
    <definedName name="__________________________________________________________________________________________________sdf1" localSheetId="8">#REF!</definedName>
    <definedName name="__________________________________________________________________________________________________sdf1">#REF!</definedName>
    <definedName name="________________________________________________________________________________________________sdf1" localSheetId="8">#REF!</definedName>
    <definedName name="________________________________________________________________________________________________sdf1">#REF!</definedName>
    <definedName name="______________________________________________________________________________________________sdf1" localSheetId="8">#REF!</definedName>
    <definedName name="______________________________________________________________________________________________sdf1">#REF!</definedName>
    <definedName name="____________________________________________________________________________________________sdf1" localSheetId="8">#REF!</definedName>
    <definedName name="____________________________________________________________________________________________sdf1">#REF!</definedName>
    <definedName name="__________________________________________________________________________________________sdf1" localSheetId="8">#REF!</definedName>
    <definedName name="__________________________________________________________________________________________sdf1">#REF!</definedName>
    <definedName name="________________________________________________________________________________________sdf1" localSheetId="8">#REF!</definedName>
    <definedName name="________________________________________________________________________________________sdf1">#REF!</definedName>
    <definedName name="______________________________________________________________________________________sdf1" localSheetId="8">#REF!</definedName>
    <definedName name="______________________________________________________________________________________sdf1">#REF!</definedName>
    <definedName name="____________________________________________________________________________________sdf1" localSheetId="8">#REF!</definedName>
    <definedName name="____________________________________________________________________________________sdf1">#REF!</definedName>
    <definedName name="__________________________________________________________________________________sdf1" localSheetId="8">#REF!</definedName>
    <definedName name="__________________________________________________________________________________sdf1">#REF!</definedName>
    <definedName name="________________________________________________________________________________sdf1" localSheetId="8">#REF!</definedName>
    <definedName name="________________________________________________________________________________sdf1">#REF!</definedName>
    <definedName name="______________________________________________________________________________sdf1" localSheetId="8">#REF!</definedName>
    <definedName name="______________________________________________________________________________sdf1">#REF!</definedName>
    <definedName name="____________________________________________________________________________sdf1" localSheetId="8">#REF!</definedName>
    <definedName name="____________________________________________________________________________sdf1">#REF!</definedName>
    <definedName name="__________________________________________________________________________sdf1" localSheetId="8">#REF!</definedName>
    <definedName name="__________________________________________________________________________sdf1">#REF!</definedName>
    <definedName name="_________________________________________________________________________sdf1" localSheetId="8">#REF!</definedName>
    <definedName name="_________________________________________________________________________sdf1">#REF!</definedName>
    <definedName name="________________________________________________________________________sdf1" localSheetId="8">#REF!</definedName>
    <definedName name="________________________________________________________________________sdf1">#REF!</definedName>
    <definedName name="_______________________________________________________________________sdf1" localSheetId="8">#REF!</definedName>
    <definedName name="_______________________________________________________________________sdf1">#REF!</definedName>
    <definedName name="______________________________________________________________________sdf1" localSheetId="8">#REF!</definedName>
    <definedName name="______________________________________________________________________sdf1">#REF!</definedName>
    <definedName name="_____________________________________________________________________sdf1" localSheetId="8">#REF!</definedName>
    <definedName name="_____________________________________________________________________sdf1">#REF!</definedName>
    <definedName name="____________________________________________________________________sdf1" localSheetId="8">#REF!</definedName>
    <definedName name="____________________________________________________________________sdf1">#REF!</definedName>
    <definedName name="___________________________________________________________________sdf1" localSheetId="8">#REF!</definedName>
    <definedName name="___________________________________________________________________sdf1">#REF!</definedName>
    <definedName name="__________________________________________________________________sdf1" localSheetId="8">#REF!</definedName>
    <definedName name="__________________________________________________________________sdf1">#REF!</definedName>
    <definedName name="_________________________________________________________________sdf1" localSheetId="8">#REF!</definedName>
    <definedName name="_________________________________________________________________sdf1">#REF!</definedName>
    <definedName name="________________________________________________________________sdf1" localSheetId="8">#REF!</definedName>
    <definedName name="________________________________________________________________sdf1">#REF!</definedName>
    <definedName name="_______________________________________________________________sdf1" localSheetId="8">#REF!</definedName>
    <definedName name="_______________________________________________________________sdf1">#REF!</definedName>
    <definedName name="______________________________________________________________sdf1" localSheetId="8">#REF!</definedName>
    <definedName name="______________________________________________________________sdf1">#REF!</definedName>
    <definedName name="_____________________________________________________________sdf1" localSheetId="8">#REF!</definedName>
    <definedName name="_____________________________________________________________sdf1">#REF!</definedName>
    <definedName name="____________________________________________________________sdf1" localSheetId="8">#REF!</definedName>
    <definedName name="____________________________________________________________sdf1">#REF!</definedName>
    <definedName name="___________________________________________________________sdf1" localSheetId="8">#REF!</definedName>
    <definedName name="___________________________________________________________sdf1">#REF!</definedName>
    <definedName name="__________________________________________________________sdf1" localSheetId="8">#REF!</definedName>
    <definedName name="__________________________________________________________sdf1">#REF!</definedName>
    <definedName name="_________________________________________________________sdf1" localSheetId="8">#REF!</definedName>
    <definedName name="_________________________________________________________sdf1">#REF!</definedName>
    <definedName name="________________________________________________________sdf1" localSheetId="8">#REF!</definedName>
    <definedName name="________________________________________________________sdf1">#REF!</definedName>
    <definedName name="_______________________________________________________sdf1" localSheetId="8">#REF!</definedName>
    <definedName name="_______________________________________________________sdf1">#REF!</definedName>
    <definedName name="______________________________________________________sdf1" localSheetId="8">#REF!</definedName>
    <definedName name="______________________________________________________sdf1">#REF!</definedName>
    <definedName name="_____________________________________________________sdf1" localSheetId="8">#REF!</definedName>
    <definedName name="_____________________________________________________sdf1">#REF!</definedName>
    <definedName name="____________________________________________________sdf1" localSheetId="8">#REF!</definedName>
    <definedName name="____________________________________________________sdf1">#REF!</definedName>
    <definedName name="___________________________________________________sdf1" localSheetId="8">#REF!</definedName>
    <definedName name="___________________________________________________sdf1">#REF!</definedName>
    <definedName name="__________________________________________________sdf1" localSheetId="8">#REF!</definedName>
    <definedName name="__________________________________________________sdf1">#REF!</definedName>
    <definedName name="_________________________________________________sdf1" localSheetId="8">#REF!</definedName>
    <definedName name="_________________________________________________sdf1">#REF!</definedName>
    <definedName name="________________________________________________sdf1" localSheetId="8">#REF!</definedName>
    <definedName name="________________________________________________sdf1">#REF!</definedName>
    <definedName name="_______________________________________________sdf1" localSheetId="8">#REF!</definedName>
    <definedName name="_______________________________________________sdf1">#REF!</definedName>
    <definedName name="______________________________________________sdf1" localSheetId="8">#REF!</definedName>
    <definedName name="______________________________________________sdf1">#REF!</definedName>
    <definedName name="_____________________________________________sdf1" localSheetId="8">#REF!</definedName>
    <definedName name="_____________________________________________sdf1">#REF!</definedName>
    <definedName name="____________________________________________sdf1" localSheetId="8">#REF!</definedName>
    <definedName name="____________________________________________sdf1">#REF!</definedName>
    <definedName name="___________________________________________sdf1" localSheetId="8">#REF!</definedName>
    <definedName name="___________________________________________sdf1">#REF!</definedName>
    <definedName name="__________________________________________sdf1" localSheetId="8">#REF!</definedName>
    <definedName name="__________________________________________sdf1">#REF!</definedName>
    <definedName name="_________________________________________sdf1" localSheetId="8">#REF!</definedName>
    <definedName name="_________________________________________sdf1">#REF!</definedName>
    <definedName name="________________________________________sdf1" localSheetId="8">#REF!</definedName>
    <definedName name="________________________________________sdf1">#REF!</definedName>
    <definedName name="_______________________________________sdf1" localSheetId="8">#REF!</definedName>
    <definedName name="_______________________________________sdf1">#REF!</definedName>
    <definedName name="______________________________________sdf1" localSheetId="8">#REF!</definedName>
    <definedName name="______________________________________sdf1">#REF!</definedName>
    <definedName name="_____________________________________sdf1" localSheetId="8">#REF!</definedName>
    <definedName name="_____________________________________sdf1">#REF!</definedName>
    <definedName name="____________________________________sdf1" localSheetId="8">#REF!</definedName>
    <definedName name="____________________________________sdf1">#REF!</definedName>
    <definedName name="___________________________________sdf1" localSheetId="8">#REF!</definedName>
    <definedName name="___________________________________sdf1">#REF!</definedName>
    <definedName name="__________________________________sdf1" localSheetId="8">#REF!</definedName>
    <definedName name="__________________________________sdf1">#REF!</definedName>
    <definedName name="_________________________________sdf1" localSheetId="8">#REF!</definedName>
    <definedName name="_________________________________sdf1">#REF!</definedName>
    <definedName name="________________________________sdf1" localSheetId="8">#REF!</definedName>
    <definedName name="________________________________sdf1">#REF!</definedName>
    <definedName name="_______________________________sdf1" localSheetId="8">#REF!</definedName>
    <definedName name="_______________________________sdf1">#REF!</definedName>
    <definedName name="______________________________sdf1" localSheetId="8">#REF!</definedName>
    <definedName name="______________________________sdf1">#REF!</definedName>
    <definedName name="_____________________________sdf1" localSheetId="8">#REF!</definedName>
    <definedName name="_____________________________sdf1">#REF!</definedName>
    <definedName name="____________________________sdf1" localSheetId="8">#REF!</definedName>
    <definedName name="____________________________sdf1">#REF!</definedName>
    <definedName name="___________________________sdf1" localSheetId="8">#REF!</definedName>
    <definedName name="___________________________sdf1">#REF!</definedName>
    <definedName name="__________________________sdf1" localSheetId="8">#REF!</definedName>
    <definedName name="__________________________sdf1">#REF!</definedName>
    <definedName name="_________________________sdf1" localSheetId="8">#REF!</definedName>
    <definedName name="_________________________sdf1">#REF!</definedName>
    <definedName name="________________________sdf1" localSheetId="8">#REF!</definedName>
    <definedName name="________________________sdf1">#REF!</definedName>
    <definedName name="_______________________sdf1" localSheetId="8">#REF!</definedName>
    <definedName name="_______________________sdf1">#REF!</definedName>
    <definedName name="______________________sdf1" localSheetId="8">#REF!</definedName>
    <definedName name="______________________sdf1">#REF!</definedName>
    <definedName name="_____________________sdf1" localSheetId="8">#REF!</definedName>
    <definedName name="_____________________sdf1">#REF!</definedName>
    <definedName name="____________________sdf1" localSheetId="8">#REF!</definedName>
    <definedName name="____________________sdf1">#REF!</definedName>
    <definedName name="___________________sdf1" localSheetId="8">#REF!</definedName>
    <definedName name="___________________sdf1">#REF!</definedName>
    <definedName name="__________________sdf1" localSheetId="8">#REF!</definedName>
    <definedName name="__________________sdf1">#REF!</definedName>
    <definedName name="_________________sdf1" localSheetId="8">#REF!</definedName>
    <definedName name="_________________sdf1">#REF!</definedName>
    <definedName name="________________sdf1" localSheetId="8">#REF!</definedName>
    <definedName name="________________sdf1">#REF!</definedName>
    <definedName name="_______________sdf1" localSheetId="8">#REF!</definedName>
    <definedName name="_______________sdf1">#REF!</definedName>
    <definedName name="______________sdf1" localSheetId="8">#REF!</definedName>
    <definedName name="______________sdf1">#REF!</definedName>
    <definedName name="_____________sdf1" localSheetId="8">#REF!</definedName>
    <definedName name="_____________sdf1">#REF!</definedName>
    <definedName name="____________sdf1" localSheetId="8">#REF!</definedName>
    <definedName name="____________sdf1">#REF!</definedName>
    <definedName name="___________sdf1" localSheetId="8">#REF!</definedName>
    <definedName name="___________sdf1">#REF!</definedName>
    <definedName name="__________sdf1" localSheetId="8">#REF!</definedName>
    <definedName name="__________sdf1">#REF!</definedName>
    <definedName name="_________sdf1" localSheetId="8">#REF!</definedName>
    <definedName name="_________sdf1">#REF!</definedName>
    <definedName name="________sdf1" localSheetId="8">#REF!</definedName>
    <definedName name="________sdf1">#REF!</definedName>
    <definedName name="_______sdf1" localSheetId="8">#REF!</definedName>
    <definedName name="_______sdf1">#REF!</definedName>
    <definedName name="______sdf1" localSheetId="8">#REF!</definedName>
    <definedName name="______sdf1">#REF!</definedName>
    <definedName name="_____sdf1" localSheetId="8">#REF!</definedName>
    <definedName name="_____sdf1">#REF!</definedName>
    <definedName name="____sdf1" localSheetId="8">#REF!</definedName>
    <definedName name="____sdf1">#REF!</definedName>
    <definedName name="___sdf1" localSheetId="8">#REF!</definedName>
    <definedName name="___sdf1">#REF!</definedName>
    <definedName name="__sdf1" localSheetId="8">#REF!</definedName>
    <definedName name="__sdf1">#REF!</definedName>
    <definedName name="_24" localSheetId="8">'[1]Gaz2-6'!#REF!</definedName>
    <definedName name="_24" localSheetId="6">'[1]Gaz2-6'!#REF!</definedName>
    <definedName name="_24" localSheetId="7">'[1]Gaz2-6'!#REF!</definedName>
    <definedName name="_24">'[1]Gaz2-6'!#REF!</definedName>
    <definedName name="_sdf1" localSheetId="8">#REF!</definedName>
    <definedName name="_sdf1" localSheetId="6">#REF!</definedName>
    <definedName name="_sdf1" localSheetId="10">#REF!</definedName>
    <definedName name="_sdf1" localSheetId="7">#REF!</definedName>
    <definedName name="_sdf1" localSheetId="1">#REF!</definedName>
    <definedName name="_sdf1">#REF!</definedName>
    <definedName name="_xlnm._FilterDatabase" localSheetId="6" hidden="1">'ճանապարհային նշաններ'!#REF!</definedName>
    <definedName name="Ar" localSheetId="8">#REF!</definedName>
    <definedName name="Ar">#REF!</definedName>
    <definedName name="asd" localSheetId="8">#REF!</definedName>
    <definedName name="asd" localSheetId="6">#REF!</definedName>
    <definedName name="asd" localSheetId="10">#REF!</definedName>
    <definedName name="asd" localSheetId="7">#REF!</definedName>
    <definedName name="asd">#REF!</definedName>
    <definedName name="asdad" localSheetId="8">#REF!</definedName>
    <definedName name="asdad">#REF!</definedName>
    <definedName name="aSDFaf" localSheetId="8">#REF!</definedName>
    <definedName name="aSDFaf">#REF!</definedName>
    <definedName name="dfcd15" localSheetId="8">#REF!</definedName>
    <definedName name="dfcd15" localSheetId="6">#REF!</definedName>
    <definedName name="dfcd15" localSheetId="1">#REF!</definedName>
    <definedName name="dfcd15">#REF!</definedName>
    <definedName name="dfd" localSheetId="8">#REF!</definedName>
    <definedName name="dfd" localSheetId="6">#REF!</definedName>
    <definedName name="dfd" localSheetId="1">#REF!</definedName>
    <definedName name="dfd">#REF!</definedName>
    <definedName name="dfsczd" localSheetId="8">#REF!</definedName>
    <definedName name="dfsczd" localSheetId="6">#REF!</definedName>
    <definedName name="dfsczd" localSheetId="1">#REF!</definedName>
    <definedName name="dfsczd">#REF!</definedName>
    <definedName name="dgdgdgdg" localSheetId="8">#REF!</definedName>
    <definedName name="dgdgdgdg">#REF!</definedName>
    <definedName name="edfsc2" localSheetId="8">#REF!</definedName>
    <definedName name="edfsc2">#REF!</definedName>
    <definedName name="erwe" localSheetId="8">#REF!</definedName>
    <definedName name="erwe">#REF!</definedName>
    <definedName name="ew" localSheetId="8">#REF!</definedName>
    <definedName name="ew">#REF!</definedName>
    <definedName name="fds" localSheetId="8">#REF!</definedName>
    <definedName name="fds">#REF!</definedName>
    <definedName name="ftgjuuydtgujdetyuj" localSheetId="8">#REF!</definedName>
    <definedName name="ftgjuuydtgujdetyuj">#REF!</definedName>
    <definedName name="ghfgfhjgk" localSheetId="8">#REF!</definedName>
    <definedName name="ghfgfhjgk">#REF!</definedName>
    <definedName name="gr" localSheetId="8">#REF!</definedName>
    <definedName name="gr">#REF!</definedName>
    <definedName name="jhu" localSheetId="8">#REF!</definedName>
    <definedName name="jhu">#REF!</definedName>
    <definedName name="jrtox" localSheetId="8">#REF!</definedName>
    <definedName name="jrtox">#REF!</definedName>
    <definedName name="jrtoxg" localSheetId="8">#REF!</definedName>
    <definedName name="jrtoxg">#REF!</definedName>
    <definedName name="kkkkkkk" localSheetId="8">#REF!</definedName>
    <definedName name="kkkkkkk">#REF!</definedName>
    <definedName name="llllllllllll" localSheetId="8">#REF!</definedName>
    <definedName name="llllllllllll">#REF!</definedName>
    <definedName name="Met.wx" localSheetId="8">'[1]Gaz2-6'!#REF!</definedName>
    <definedName name="Met.wx">'[1]Gaz2-6'!#REF!</definedName>
    <definedName name="obj" localSheetId="8">'[1]Gaz2-6'!#REF!</definedName>
    <definedName name="obj">'[1]Gaz2-6'!#REF!</definedName>
    <definedName name="rgbsb56" localSheetId="8">#REF!</definedName>
    <definedName name="rgbsb56" localSheetId="6">#REF!</definedName>
    <definedName name="rgbsb56" localSheetId="7">#REF!</definedName>
    <definedName name="rgbsb56">#REF!</definedName>
    <definedName name="rgbsfg56" localSheetId="8">#REF!</definedName>
    <definedName name="rgbsfg56" localSheetId="6">#REF!</definedName>
    <definedName name="rgbsfg56" localSheetId="10">#REF!</definedName>
    <definedName name="rgbsfg56" localSheetId="7">#REF!</definedName>
    <definedName name="rgbsfg56" localSheetId="1">#REF!</definedName>
    <definedName name="rgbsfg56">#REF!</definedName>
    <definedName name="s" localSheetId="8">#REF!</definedName>
    <definedName name="s">#REF!</definedName>
    <definedName name="sad" localSheetId="8">#REF!</definedName>
    <definedName name="sad">#REF!</definedName>
    <definedName name="sd" localSheetId="8">#REF!</definedName>
    <definedName name="sd">#REF!</definedName>
    <definedName name="sdfcsdf" localSheetId="8">'[1]Gaz2-6'!#REF!</definedName>
    <definedName name="sdfcsdf">'[1]Gaz2-6'!#REF!</definedName>
    <definedName name="StartA11" localSheetId="8">#REF!</definedName>
    <definedName name="StartA11" localSheetId="6">#REF!</definedName>
    <definedName name="StartA11" localSheetId="1">#REF!</definedName>
    <definedName name="StartA11">#REF!</definedName>
    <definedName name="StartA19" localSheetId="8">#REF!</definedName>
    <definedName name="StartA19" localSheetId="6">#REF!</definedName>
    <definedName name="StartA19" localSheetId="1">#REF!</definedName>
    <definedName name="StartA19">#REF!</definedName>
    <definedName name="StartA21" localSheetId="8">#REF!</definedName>
    <definedName name="StartA21" localSheetId="6">#REF!</definedName>
    <definedName name="StartA21" localSheetId="1">#REF!</definedName>
    <definedName name="StartA21">#REF!</definedName>
    <definedName name="StartA29" localSheetId="8">#REF!</definedName>
    <definedName name="StartA29" localSheetId="6">#REF!</definedName>
    <definedName name="StartA29" localSheetId="1">#REF!</definedName>
    <definedName name="StartA29">#REF!</definedName>
    <definedName name="startA291" localSheetId="8">#REF!</definedName>
    <definedName name="startA291">#REF!</definedName>
    <definedName name="startA30" localSheetId="8">#REF!</definedName>
    <definedName name="startA30">#REF!</definedName>
    <definedName name="Strssss" localSheetId="8">#REF!</definedName>
    <definedName name="Strssss" localSheetId="6">#REF!</definedName>
    <definedName name="Strssss" localSheetId="1">#REF!</definedName>
    <definedName name="Strssss">#REF!</definedName>
    <definedName name="tyerth1" localSheetId="8">#REF!</definedName>
    <definedName name="tyerth1" localSheetId="6">#REF!</definedName>
    <definedName name="tyerth1" localSheetId="1">#REF!</definedName>
    <definedName name="tyerth1">#REF!</definedName>
    <definedName name="Ùûëï....." localSheetId="8">'[1]Gaz2-6'!#REF!</definedName>
    <definedName name="Ùûëï.....">'[1]Gaz2-6'!#REF!</definedName>
    <definedName name="uxi" localSheetId="9">#REF!</definedName>
    <definedName name="uxi" localSheetId="8">#REF!</definedName>
    <definedName name="uxi">#REF!</definedName>
    <definedName name="vvvvvvvvv" localSheetId="8">#REF!</definedName>
    <definedName name="vvvvvvvvv">#REF!</definedName>
    <definedName name="_xlnm.Print_Titles" localSheetId="4">Խողովակ!$8:$8</definedName>
    <definedName name="_xlnm.Print_Titles" localSheetId="1">Պատվածք!#REF!</definedName>
    <definedName name="_xlnm.Print_Titles" localSheetId="5">Վաք!#REF!</definedName>
    <definedName name="_xlnm.Print_Area" localSheetId="8">'Լաբ․ 2 շերտ'!$A$1:$N$30</definedName>
    <definedName name="_xlnm.Print_Area" localSheetId="0">Հողային!$A$1:$J$67</definedName>
    <definedName name="_xlnm.Print_Area" localSheetId="6">'ճանապարհային նշաններ'!#REF!</definedName>
    <definedName name="_xlnm.Print_Area" localSheetId="3">Մայթ!$A$1:$R$16</definedName>
    <definedName name="_xlnm.Print_Area" localSheetId="10">Մեխանիզմ!$A$1:$C$19</definedName>
    <definedName name="_xlnm.Print_Area" localSheetId="2">Մուտք!$A$1:$M$18</definedName>
    <definedName name="_xlnm.Print_Area" localSheetId="1">Պատվածք!#REF!</definedName>
    <definedName name="_xlnm.Print_Area" localSheetId="5">Վաք!$A$1:$M$13</definedName>
    <definedName name="աաաա111" localSheetId="8">#REF!</definedName>
    <definedName name="աաաա111" localSheetId="6">#REF!</definedName>
    <definedName name="աաաա111" localSheetId="1">#REF!</definedName>
    <definedName name="աաաա111">#REF!</definedName>
    <definedName name="ադադ15" localSheetId="8">#REF!</definedName>
    <definedName name="ադադ15" localSheetId="6">#REF!</definedName>
    <definedName name="ադադ15" localSheetId="1">#REF!</definedName>
    <definedName name="ադադ15">#REF!</definedName>
    <definedName name="ադաոս" localSheetId="8">#REF!</definedName>
    <definedName name="ադաոս" localSheetId="6">#REF!</definedName>
    <definedName name="ադաոս" localSheetId="1">#REF!</definedName>
    <definedName name="ադաոս">#REF!</definedName>
    <definedName name="ադգ" localSheetId="8">'[1]Gaz2-6'!#REF!</definedName>
    <definedName name="ադգ">'[1]Gaz2-6'!#REF!</definedName>
    <definedName name="դֆդֆ15" localSheetId="9">#REF!</definedName>
    <definedName name="դֆդֆ15" localSheetId="8">#REF!</definedName>
    <definedName name="դֆդֆ15" localSheetId="6">#REF!</definedName>
    <definedName name="դֆդֆ15" localSheetId="10">#REF!</definedName>
    <definedName name="դֆդֆ15" localSheetId="7">#REF!</definedName>
    <definedName name="դֆդֆ15">#REF!</definedName>
    <definedName name="Կազմեց_____________________Պետրոսյան_Հ." localSheetId="8">#REF!</definedName>
    <definedName name="Կազմեց_____________________Պետրոսյան_Հ.">#REF!</definedName>
    <definedName name="ռ" localSheetId="8">#REF!</definedName>
    <definedName name="ռ">#REF!</definedName>
    <definedName name="սդա15" localSheetId="8">#REF!</definedName>
    <definedName name="սդա15">#REF!</definedName>
    <definedName name="Սդդֆ154" localSheetId="8">#REF!</definedName>
    <definedName name="Սդդֆ154">#REF!</definedName>
    <definedName name="սդս" localSheetId="8">#REF!</definedName>
    <definedName name="սդս">#REF!</definedName>
    <definedName name="սդֆդ51613." localSheetId="8">#REF!</definedName>
    <definedName name="սդֆդ51613.">#REF!</definedName>
    <definedName name="սս" localSheetId="8">#REF!</definedName>
    <definedName name="սս">#REF!</definedName>
    <definedName name="Ստառ" localSheetId="8">#REF!</definedName>
    <definedName name="Ստառ">#REF!</definedName>
    <definedName name="ստառ48" localSheetId="8">#REF!</definedName>
    <definedName name="ստառ48">#REF!</definedName>
    <definedName name="ստառ5" localSheetId="8">#REF!</definedName>
    <definedName name="ստառ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53" l="1"/>
  <c r="H21" i="53"/>
  <c r="H20" i="53"/>
  <c r="H19" i="53"/>
  <c r="H18" i="53"/>
  <c r="H15" i="53"/>
  <c r="H13" i="53"/>
  <c r="H14" i="53"/>
  <c r="H11" i="53"/>
  <c r="H9" i="59"/>
  <c r="G9" i="59"/>
  <c r="L8" i="59"/>
  <c r="L9" i="59" s="1"/>
  <c r="K8" i="59"/>
  <c r="K9" i="59" s="1"/>
  <c r="J8" i="59"/>
  <c r="J9" i="59" s="1"/>
  <c r="I8" i="59"/>
  <c r="I9" i="59" s="1"/>
  <c r="B7" i="59"/>
  <c r="C7" i="59" s="1"/>
  <c r="D7" i="59" s="1"/>
  <c r="E7" i="59" s="1"/>
  <c r="F7" i="59" s="1"/>
  <c r="G7" i="59" s="1"/>
  <c r="H7" i="59" s="1"/>
  <c r="I7" i="59" s="1"/>
  <c r="J7" i="59" s="1"/>
  <c r="K7" i="59" s="1"/>
  <c r="L7" i="59" s="1"/>
  <c r="F33" i="53"/>
  <c r="H28" i="53"/>
  <c r="H27" i="53"/>
  <c r="H26" i="53"/>
  <c r="H25" i="53"/>
  <c r="H24" i="53"/>
  <c r="H9" i="53"/>
  <c r="H8" i="53"/>
  <c r="I13" i="45" l="1"/>
  <c r="J7" i="45"/>
  <c r="H7" i="45"/>
  <c r="H8" i="45"/>
  <c r="H13" i="45" s="1"/>
  <c r="J8" i="45"/>
  <c r="J13" i="45" s="1"/>
  <c r="F56" i="32"/>
  <c r="L56" i="32" s="1"/>
  <c r="D56" i="32"/>
  <c r="P56" i="32" s="1"/>
  <c r="O54" i="32"/>
  <c r="P54" i="32" s="1"/>
  <c r="M54" i="32"/>
  <c r="N54" i="32" s="1"/>
  <c r="F54" i="32"/>
  <c r="D54" i="32"/>
  <c r="F52" i="32"/>
  <c r="D52" i="32"/>
  <c r="G52" i="32" s="1"/>
  <c r="O50" i="32"/>
  <c r="P50" i="32" s="1"/>
  <c r="M50" i="32"/>
  <c r="F50" i="32"/>
  <c r="D50" i="32"/>
  <c r="F48" i="32"/>
  <c r="D48" i="32"/>
  <c r="P48" i="32" s="1"/>
  <c r="O46" i="32"/>
  <c r="M46" i="32"/>
  <c r="F46" i="32"/>
  <c r="D46" i="32"/>
  <c r="F44" i="32"/>
  <c r="D44" i="32"/>
  <c r="P44" i="32" s="1"/>
  <c r="O42" i="32"/>
  <c r="P42" i="32" s="1"/>
  <c r="M42" i="32"/>
  <c r="F42" i="32"/>
  <c r="D42" i="32"/>
  <c r="F40" i="32"/>
  <c r="D40" i="32"/>
  <c r="G40" i="32" s="1"/>
  <c r="O36" i="32"/>
  <c r="O30" i="32"/>
  <c r="O28" i="32"/>
  <c r="O24" i="32"/>
  <c r="O20" i="32"/>
  <c r="O16" i="32"/>
  <c r="O12" i="32"/>
  <c r="P12" i="32" s="1"/>
  <c r="O8" i="32"/>
  <c r="R58" i="32"/>
  <c r="F38" i="32"/>
  <c r="D38" i="32"/>
  <c r="P38" i="32" s="1"/>
  <c r="M36" i="32"/>
  <c r="F36" i="32"/>
  <c r="D36" i="32"/>
  <c r="N36" i="32" s="1"/>
  <c r="F34" i="32"/>
  <c r="D34" i="32"/>
  <c r="P34" i="32" s="1"/>
  <c r="P32" i="32"/>
  <c r="N32" i="32"/>
  <c r="L32" i="32"/>
  <c r="F32" i="32"/>
  <c r="D32" i="32"/>
  <c r="M30" i="32"/>
  <c r="F30" i="32"/>
  <c r="D30" i="32"/>
  <c r="M28" i="32"/>
  <c r="F28" i="32"/>
  <c r="D28" i="32"/>
  <c r="P28" i="32" s="1"/>
  <c r="F26" i="32"/>
  <c r="D26" i="32"/>
  <c r="P26" i="32" s="1"/>
  <c r="M24" i="32"/>
  <c r="F24" i="32"/>
  <c r="D24" i="32"/>
  <c r="F22" i="32"/>
  <c r="D22" i="32"/>
  <c r="N22" i="32" s="1"/>
  <c r="M20" i="32"/>
  <c r="F20" i="32"/>
  <c r="D20" i="32"/>
  <c r="P18" i="32"/>
  <c r="N18" i="32"/>
  <c r="F18" i="32"/>
  <c r="K18" i="32" s="1"/>
  <c r="D18" i="32"/>
  <c r="M16" i="32"/>
  <c r="F16" i="32"/>
  <c r="D16" i="32"/>
  <c r="G16" i="32" s="1"/>
  <c r="F14" i="32"/>
  <c r="D14" i="32"/>
  <c r="P14" i="32" s="1"/>
  <c r="M12" i="32"/>
  <c r="F12" i="32"/>
  <c r="H12" i="32" s="1"/>
  <c r="D12" i="32"/>
  <c r="F10" i="32"/>
  <c r="D10" i="32"/>
  <c r="G10" i="32" s="1"/>
  <c r="M8" i="32"/>
  <c r="F8" i="32"/>
  <c r="D8" i="32"/>
  <c r="D58" i="32" s="1"/>
  <c r="L10" i="58"/>
  <c r="M10" i="58"/>
  <c r="H9" i="58"/>
  <c r="H10" i="58" s="1"/>
  <c r="J9" i="58"/>
  <c r="Q10" i="58"/>
  <c r="P10" i="58"/>
  <c r="O10" i="58"/>
  <c r="N10" i="58"/>
  <c r="H8" i="58"/>
  <c r="I8" i="58" s="1"/>
  <c r="B7" i="58"/>
  <c r="C7" i="58" s="1"/>
  <c r="D7" i="58" s="1"/>
  <c r="E7" i="58" s="1"/>
  <c r="F7" i="58" s="1"/>
  <c r="G7" i="58" s="1"/>
  <c r="H7" i="58" s="1"/>
  <c r="J8" i="32" l="1"/>
  <c r="L18" i="32"/>
  <c r="L52" i="32"/>
  <c r="L12" i="32"/>
  <c r="N12" i="32"/>
  <c r="H10" i="32"/>
  <c r="K20" i="32"/>
  <c r="P36" i="32"/>
  <c r="Q36" i="32" s="1"/>
  <c r="Q18" i="32"/>
  <c r="I54" i="32"/>
  <c r="N46" i="32"/>
  <c r="Q46" i="32" s="1"/>
  <c r="I10" i="32"/>
  <c r="L36" i="32"/>
  <c r="P30" i="32"/>
  <c r="K10" i="32"/>
  <c r="H48" i="32"/>
  <c r="P24" i="32"/>
  <c r="I42" i="32"/>
  <c r="I50" i="32"/>
  <c r="G12" i="32"/>
  <c r="J26" i="32"/>
  <c r="H44" i="32"/>
  <c r="N8" i="32"/>
  <c r="K26" i="32"/>
  <c r="H46" i="32"/>
  <c r="P46" i="32"/>
  <c r="J10" i="32"/>
  <c r="L40" i="32"/>
  <c r="L10" i="32"/>
  <c r="N10" i="32"/>
  <c r="P10" i="32"/>
  <c r="Q10" i="32" s="1"/>
  <c r="G18" i="32"/>
  <c r="K24" i="32"/>
  <c r="P8" i="32"/>
  <c r="Q8" i="32" s="1"/>
  <c r="N42" i="32"/>
  <c r="Q42" i="32" s="1"/>
  <c r="N50" i="32"/>
  <c r="Q50" i="32"/>
  <c r="Q54" i="32"/>
  <c r="H16" i="32"/>
  <c r="Q32" i="32"/>
  <c r="N38" i="32"/>
  <c r="Q38" i="32" s="1"/>
  <c r="G42" i="32"/>
  <c r="G46" i="32"/>
  <c r="G50" i="32"/>
  <c r="G54" i="32"/>
  <c r="I8" i="32"/>
  <c r="G44" i="32"/>
  <c r="H56" i="32"/>
  <c r="L38" i="32"/>
  <c r="G14" i="32"/>
  <c r="H40" i="32"/>
  <c r="I40" i="32"/>
  <c r="I44" i="32"/>
  <c r="J46" i="32"/>
  <c r="I48" i="32"/>
  <c r="J50" i="32"/>
  <c r="I52" i="32"/>
  <c r="J54" i="32"/>
  <c r="I56" i="32"/>
  <c r="I16" i="32"/>
  <c r="N28" i="32"/>
  <c r="Q28" i="32" s="1"/>
  <c r="H42" i="32"/>
  <c r="G48" i="32"/>
  <c r="H52" i="32"/>
  <c r="K8" i="32"/>
  <c r="H14" i="32"/>
  <c r="N34" i="32"/>
  <c r="Q34" i="32" s="1"/>
  <c r="J42" i="32"/>
  <c r="L8" i="32"/>
  <c r="I14" i="32"/>
  <c r="N16" i="32"/>
  <c r="J20" i="32"/>
  <c r="K30" i="32"/>
  <c r="J40" i="32"/>
  <c r="K42" i="32"/>
  <c r="J44" i="32"/>
  <c r="K46" i="32"/>
  <c r="J48" i="32"/>
  <c r="K50" i="32"/>
  <c r="J52" i="32"/>
  <c r="K54" i="32"/>
  <c r="J56" i="32"/>
  <c r="J24" i="32"/>
  <c r="L24" i="32"/>
  <c r="H50" i="32"/>
  <c r="L34" i="32"/>
  <c r="I46" i="32"/>
  <c r="J14" i="32"/>
  <c r="P16" i="32"/>
  <c r="L30" i="32"/>
  <c r="K40" i="32"/>
  <c r="L42" i="32"/>
  <c r="K44" i="32"/>
  <c r="L46" i="32"/>
  <c r="K48" i="32"/>
  <c r="L50" i="32"/>
  <c r="K52" i="32"/>
  <c r="L54" i="32"/>
  <c r="K56" i="32"/>
  <c r="H54" i="32"/>
  <c r="K16" i="32"/>
  <c r="P20" i="32"/>
  <c r="Q20" i="32" s="1"/>
  <c r="L44" i="32"/>
  <c r="G8" i="32"/>
  <c r="J16" i="32"/>
  <c r="N24" i="32"/>
  <c r="L48" i="32"/>
  <c r="I12" i="32"/>
  <c r="L14" i="32"/>
  <c r="H18" i="32"/>
  <c r="N20" i="32"/>
  <c r="L26" i="32"/>
  <c r="N40" i="32"/>
  <c r="N44" i="32"/>
  <c r="Q44" i="32" s="1"/>
  <c r="N48" i="32"/>
  <c r="Q48" i="32" s="1"/>
  <c r="N52" i="32"/>
  <c r="N56" i="32"/>
  <c r="Q56" i="32" s="1"/>
  <c r="G56" i="32"/>
  <c r="I20" i="32"/>
  <c r="L20" i="32"/>
  <c r="J12" i="32"/>
  <c r="N26" i="32"/>
  <c r="Q26" i="32" s="1"/>
  <c r="P40" i="32"/>
  <c r="P52" i="32"/>
  <c r="K28" i="32"/>
  <c r="H8" i="32"/>
  <c r="L28" i="32"/>
  <c r="L16" i="32"/>
  <c r="K14" i="32"/>
  <c r="N30" i="32"/>
  <c r="Q30" i="32" s="1"/>
  <c r="N14" i="32"/>
  <c r="Q14" i="32" s="1"/>
  <c r="I18" i="32"/>
  <c r="K12" i="32"/>
  <c r="J18" i="32"/>
  <c r="I22" i="32"/>
  <c r="K32" i="32"/>
  <c r="Q12" i="32"/>
  <c r="K22" i="32"/>
  <c r="P22" i="32"/>
  <c r="Q22" i="32" s="1"/>
  <c r="G34" i="32"/>
  <c r="H36" i="32"/>
  <c r="G38" i="32"/>
  <c r="J22" i="32"/>
  <c r="H34" i="32"/>
  <c r="H28" i="32"/>
  <c r="J36" i="32"/>
  <c r="L22" i="32"/>
  <c r="G36" i="32"/>
  <c r="G28" i="32"/>
  <c r="G30" i="32"/>
  <c r="H38" i="32"/>
  <c r="G24" i="32"/>
  <c r="G26" i="32"/>
  <c r="H30" i="32"/>
  <c r="H32" i="32"/>
  <c r="I34" i="32"/>
  <c r="I38" i="32"/>
  <c r="G20" i="32"/>
  <c r="G22" i="32"/>
  <c r="H24" i="32"/>
  <c r="H26" i="32"/>
  <c r="I28" i="32"/>
  <c r="I30" i="32"/>
  <c r="I32" i="32"/>
  <c r="J34" i="32"/>
  <c r="K36" i="32"/>
  <c r="J38" i="32"/>
  <c r="I36" i="32"/>
  <c r="H20" i="32"/>
  <c r="J28" i="32"/>
  <c r="J32" i="32"/>
  <c r="K38" i="32"/>
  <c r="G32" i="32"/>
  <c r="H22" i="32"/>
  <c r="I24" i="32"/>
  <c r="I26" i="32"/>
  <c r="J30" i="32"/>
  <c r="K34" i="32"/>
  <c r="K9" i="58"/>
  <c r="I9" i="58"/>
  <c r="I10" i="58" s="1"/>
  <c r="J7" i="58"/>
  <c r="I7" i="58"/>
  <c r="K7" i="58" s="1"/>
  <c r="L7" i="58" s="1"/>
  <c r="M7" i="58" s="1"/>
  <c r="N7" i="58" s="1"/>
  <c r="O7" i="58" s="1"/>
  <c r="P7" i="58" s="1"/>
  <c r="Q7" i="58" s="1"/>
  <c r="R7" i="58" s="1"/>
  <c r="J8" i="58"/>
  <c r="J10" i="58" s="1"/>
  <c r="K8" i="58"/>
  <c r="K10" i="58" s="1"/>
  <c r="H58" i="32" l="1"/>
  <c r="K58" i="32"/>
  <c r="Q24" i="32"/>
  <c r="L58" i="32"/>
  <c r="Q16" i="32"/>
  <c r="Q58" i="32" s="1"/>
  <c r="I58" i="32"/>
  <c r="G58" i="32"/>
  <c r="J58" i="32"/>
  <c r="Q52" i="32"/>
  <c r="Q40" i="32"/>
  <c r="J12" i="45"/>
  <c r="H12" i="45"/>
  <c r="J11" i="45"/>
  <c r="H11" i="45"/>
  <c r="D61" i="41"/>
  <c r="H12" i="53" l="1"/>
  <c r="H10" i="53"/>
  <c r="F59" i="41"/>
  <c r="J10" i="45"/>
  <c r="H10" i="45"/>
  <c r="I57" i="41"/>
  <c r="F57" i="41"/>
  <c r="D57" i="41"/>
  <c r="I55" i="41"/>
  <c r="F55" i="41"/>
  <c r="D55" i="41"/>
  <c r="I53" i="41"/>
  <c r="F53" i="41"/>
  <c r="D53" i="41"/>
  <c r="I51" i="41"/>
  <c r="F51" i="41"/>
  <c r="D51" i="41"/>
  <c r="I49" i="41"/>
  <c r="F49" i="41"/>
  <c r="D49" i="41"/>
  <c r="I47" i="41"/>
  <c r="F47" i="41"/>
  <c r="D47" i="41"/>
  <c r="I45" i="41"/>
  <c r="F45" i="41"/>
  <c r="D45" i="41"/>
  <c r="I43" i="41"/>
  <c r="F43" i="41"/>
  <c r="D43" i="41"/>
  <c r="I41" i="41"/>
  <c r="F41" i="41"/>
  <c r="D41" i="41"/>
  <c r="I39" i="41"/>
  <c r="F39" i="41"/>
  <c r="D39" i="41"/>
  <c r="I37" i="41"/>
  <c r="F37" i="41"/>
  <c r="D37" i="41"/>
  <c r="I35" i="41"/>
  <c r="F35" i="41"/>
  <c r="D35" i="41"/>
  <c r="I33" i="41"/>
  <c r="F33" i="41"/>
  <c r="D33" i="41"/>
  <c r="I31" i="41"/>
  <c r="F31" i="41"/>
  <c r="D31" i="41"/>
  <c r="I29" i="41"/>
  <c r="F29" i="41"/>
  <c r="D29" i="41"/>
  <c r="J43" i="41" l="1"/>
  <c r="J51" i="41"/>
  <c r="G39" i="41"/>
  <c r="J49" i="41"/>
  <c r="G49" i="41"/>
  <c r="G59" i="41"/>
  <c r="J59" i="41"/>
  <c r="G51" i="41"/>
  <c r="G53" i="41"/>
  <c r="J53" i="41"/>
  <c r="G55" i="41"/>
  <c r="G45" i="41"/>
  <c r="J41" i="41"/>
  <c r="J47" i="41"/>
  <c r="J55" i="41"/>
  <c r="G43" i="41"/>
  <c r="G31" i="41"/>
  <c r="J45" i="41"/>
  <c r="J31" i="41"/>
  <c r="J39" i="41"/>
  <c r="G47" i="41"/>
  <c r="G41" i="41"/>
  <c r="G57" i="41"/>
  <c r="J57" i="41"/>
  <c r="G33" i="41"/>
  <c r="G35" i="41"/>
  <c r="J35" i="41"/>
  <c r="J33" i="41"/>
  <c r="G29" i="41"/>
  <c r="G37" i="41"/>
  <c r="J29" i="41"/>
  <c r="J37" i="41"/>
  <c r="M10" i="57" l="1"/>
  <c r="L9" i="57"/>
  <c r="K9" i="57"/>
  <c r="J9" i="57"/>
  <c r="H32" i="53"/>
  <c r="H31" i="53"/>
  <c r="H30" i="53"/>
  <c r="H29" i="53"/>
  <c r="H23" i="53"/>
  <c r="H17" i="53"/>
  <c r="H16" i="53"/>
  <c r="B7" i="53"/>
  <c r="C7" i="53" s="1"/>
  <c r="D7" i="53" s="1"/>
  <c r="E7" i="53" s="1"/>
  <c r="F7" i="53" s="1"/>
  <c r="G7" i="53" s="1"/>
  <c r="H7" i="53" s="1"/>
  <c r="I7" i="53" s="1"/>
  <c r="J7" i="53" s="1"/>
  <c r="H33" i="53" l="1"/>
  <c r="I13" i="41"/>
  <c r="I15" i="41"/>
  <c r="I17" i="41"/>
  <c r="I19" i="41"/>
  <c r="I21" i="41"/>
  <c r="I23" i="41"/>
  <c r="I25" i="41"/>
  <c r="I27" i="41"/>
  <c r="F13" i="41"/>
  <c r="F15" i="41"/>
  <c r="F17" i="41"/>
  <c r="F19" i="41"/>
  <c r="F21" i="41"/>
  <c r="F23" i="41"/>
  <c r="F25" i="41"/>
  <c r="F27" i="41"/>
  <c r="I11" i="41"/>
  <c r="C5" i="34" l="1"/>
  <c r="D5" i="34" s="1"/>
  <c r="E5" i="34" s="1"/>
  <c r="F5" i="34" s="1"/>
  <c r="H9" i="45"/>
  <c r="J9" i="45"/>
  <c r="D27" i="41"/>
  <c r="D25" i="41"/>
  <c r="D23" i="41"/>
  <c r="G23" i="41" s="1"/>
  <c r="D21" i="41"/>
  <c r="J21" i="41" s="1"/>
  <c r="D19" i="41"/>
  <c r="D17" i="41"/>
  <c r="D15" i="41"/>
  <c r="D13" i="41"/>
  <c r="F11" i="41"/>
  <c r="D11" i="41"/>
  <c r="J11" i="41" s="1"/>
  <c r="L10" i="57"/>
  <c r="K10" i="57"/>
  <c r="I10" i="57"/>
  <c r="J10" i="57"/>
  <c r="J17" i="41" l="1"/>
  <c r="G17" i="41"/>
  <c r="J19" i="41"/>
  <c r="G19" i="41"/>
  <c r="J15" i="41"/>
  <c r="G15" i="41"/>
  <c r="J27" i="41"/>
  <c r="G27" i="41"/>
  <c r="G21" i="41"/>
  <c r="J25" i="41"/>
  <c r="G25" i="41"/>
  <c r="J13" i="41"/>
  <c r="G13" i="41"/>
  <c r="J23" i="41"/>
  <c r="G11" i="41"/>
  <c r="H61" i="41" l="1"/>
  <c r="K13" i="45"/>
  <c r="L13" i="45"/>
  <c r="B8" i="57" l="1"/>
  <c r="D8" i="57" s="1"/>
  <c r="E8" i="57" s="1"/>
  <c r="F8" i="57" s="1"/>
  <c r="G8" i="57" s="1"/>
  <c r="I8" i="57" s="1"/>
  <c r="J8" i="57" s="1"/>
  <c r="K8" i="57" s="1"/>
  <c r="L8" i="57" s="1"/>
  <c r="M8" i="57" s="1"/>
  <c r="N8" i="57" s="1"/>
  <c r="M26" i="54" l="1"/>
  <c r="A4" i="54"/>
  <c r="M30" i="54" l="1"/>
</calcChain>
</file>

<file path=xl/sharedStrings.xml><?xml version="1.0" encoding="utf-8"?>
<sst xmlns="http://schemas.openxmlformats.org/spreadsheetml/2006/main" count="426" uniqueCount="286">
  <si>
    <t xml:space="preserve">Ծանոթություն
</t>
  </si>
  <si>
    <t xml:space="preserve"> ՃԱՆԱՊԱՐՀԱՅԻՆ  ՊԱՏՎԱԾՔԻ  ԱՄՓՈՓԱԳԻՐ
</t>
  </si>
  <si>
    <t xml:space="preserve">Հ/Հ
</t>
  </si>
  <si>
    <t xml:space="preserve">Ընդամենը </t>
  </si>
  <si>
    <r>
      <t>Պատվածքի մակերեսը, մ</t>
    </r>
    <r>
      <rPr>
        <b/>
        <vertAlign val="superscript"/>
        <sz val="10"/>
        <rFont val="Arial Unicode"/>
        <family val="2"/>
        <charset val="204"/>
      </rPr>
      <t>2</t>
    </r>
  </si>
  <si>
    <t>Տարածություն, մ</t>
  </si>
  <si>
    <t xml:space="preserve">Պիկետաժ </t>
  </si>
  <si>
    <t>Ճանապարհային ծածկի մակերես</t>
  </si>
  <si>
    <t>Ճանապարհային ծածկի շերտեր</t>
  </si>
  <si>
    <t>մակերես</t>
  </si>
  <si>
    <t>աջ</t>
  </si>
  <si>
    <t>ՊԿ</t>
  </si>
  <si>
    <t>+</t>
  </si>
  <si>
    <r>
      <t xml:space="preserve"> հանույթի ծավալ                                մ</t>
    </r>
    <r>
      <rPr>
        <b/>
        <vertAlign val="superscript"/>
        <sz val="10"/>
        <rFont val="Arial Unicode"/>
        <family val="2"/>
        <charset val="204"/>
      </rPr>
      <t xml:space="preserve">3 </t>
    </r>
  </si>
  <si>
    <r>
      <t>լայնական կտրվածքի  մակերեսը,                      մասնակի/ միջին            մ</t>
    </r>
    <r>
      <rPr>
        <b/>
        <vertAlign val="superscript"/>
        <sz val="10"/>
        <rFont val="Arial Unicode"/>
        <family val="2"/>
        <charset val="204"/>
      </rPr>
      <t>2</t>
    </r>
  </si>
  <si>
    <t>Հողի հանույթ</t>
  </si>
  <si>
    <t>Լիցքի կառուցում</t>
  </si>
  <si>
    <t xml:space="preserve">ՀՈՂԱՅԻՆ ԱՇԽԱՏԱՆՔՆԵՐԻ  ԱՄՓՈՓԱԳԻՐ
</t>
  </si>
  <si>
    <t xml:space="preserve">Կողնակների կառուցում </t>
  </si>
  <si>
    <t>Ընդհամենը     խմ</t>
  </si>
  <si>
    <t>Հ/Հ
NN</t>
  </si>
  <si>
    <t>Պիկետաժ
Пикетаж</t>
  </si>
  <si>
    <t>Ուղու դիրքը
Положение с'езда</t>
  </si>
  <si>
    <t>Ուղղու երթև. մասի լայնությունը, մ
Ширина проезжей части с'езда,м</t>
  </si>
  <si>
    <t>Ուղու երթև. մասի երկարութ.,  մ
Длина проезжей части с'езда,м</t>
  </si>
  <si>
    <t>Կորացման շառավիղ
Радиус кривизны, м</t>
  </si>
  <si>
    <t>Աշխատանքների ծավալը
Об'емы работ</t>
  </si>
  <si>
    <t>Ծանոթություն/Примечание</t>
  </si>
  <si>
    <t>Ձախ
Слева</t>
  </si>
  <si>
    <t>Աջ
Справа</t>
  </si>
  <si>
    <r>
      <t>Գլխադիրի միաձույլ բետոն,         B-15                    մ</t>
    </r>
    <r>
      <rPr>
        <b/>
        <vertAlign val="superscript"/>
        <sz val="10"/>
        <rFont val="Arial Unicode"/>
        <family val="2"/>
        <charset val="204"/>
      </rPr>
      <t xml:space="preserve">3
</t>
    </r>
    <r>
      <rPr>
        <b/>
        <sz val="10"/>
        <rFont val="Arial Unicode"/>
        <family val="2"/>
        <charset val="204"/>
      </rPr>
      <t>Монолитный бетон оголовка  B15, м</t>
    </r>
    <r>
      <rPr>
        <b/>
        <vertAlign val="superscript"/>
        <sz val="10"/>
        <rFont val="Arial Unicode"/>
        <family val="2"/>
        <charset val="204"/>
      </rPr>
      <t>3</t>
    </r>
  </si>
  <si>
    <t>Ընդամենը/Всего</t>
  </si>
  <si>
    <t>մասնակի /միջին մ</t>
  </si>
  <si>
    <r>
      <t>II շերտ 
Տաք խոշորահատիկ ա/բետոն, h=6սմ, մ</t>
    </r>
    <r>
      <rPr>
        <b/>
        <vertAlign val="superscript"/>
        <sz val="10"/>
        <rFont val="Arial Unicode"/>
        <family val="2"/>
        <charset val="204"/>
      </rPr>
      <t>2</t>
    </r>
    <r>
      <rPr>
        <b/>
        <sz val="10"/>
        <rFont val="Arial Unicode"/>
        <family val="2"/>
        <charset val="204"/>
      </rPr>
      <t xml:space="preserve">
</t>
    </r>
  </si>
  <si>
    <t>Կազմեց՝                              Գ. Կարապետյան</t>
  </si>
  <si>
    <t>ՃԱՆԱՊԱՐՀԱՅԻՆ ՆՇԱՆՆԵՐԻ ԱՄՓՈՓԱԳԻՐ/Ведомость дорожных знаков</t>
  </si>
  <si>
    <t xml:space="preserve">Հ/Հ  Н/П
</t>
  </si>
  <si>
    <t>Պիկետաժ/                             Пикетаж</t>
  </si>
  <si>
    <t>Համարը ըստ ԳՈՍՏ-ի /Номер по ГОСТ-у                 52290-2004</t>
  </si>
  <si>
    <t>Նշանի անվանումը/ Наименование знака</t>
  </si>
  <si>
    <t xml:space="preserve">Ձախ/ Влево  </t>
  </si>
  <si>
    <t>Աջ/  Вправо</t>
  </si>
  <si>
    <t>2.4</t>
  </si>
  <si>
    <t>զիջեք ճանապարհը</t>
  </si>
  <si>
    <t>Այդ թվում՝</t>
  </si>
  <si>
    <t>Տեխնիկական միջոցի  անվանումը</t>
  </si>
  <si>
    <t>Տիպը</t>
  </si>
  <si>
    <t>Պահանջվող քանակը</t>
  </si>
  <si>
    <t>Ասֆալտբետոնի արտադրության
 գործարան(4 ֆրակցիանոց ավտոմատ կառավարումով, 50տն/ժ արտադրողականությունով)</t>
  </si>
  <si>
    <t>ցանկացած</t>
  </si>
  <si>
    <t xml:space="preserve">Ավտոկռունկ </t>
  </si>
  <si>
    <t xml:space="preserve">առնվազը 10տն 
բեռնաբարձության </t>
  </si>
  <si>
    <t xml:space="preserve">Էքսկավատոր </t>
  </si>
  <si>
    <t>Ամբարձիչ</t>
  </si>
  <si>
    <t>Բետոնախառնիչ</t>
  </si>
  <si>
    <t xml:space="preserve">ցանկացած </t>
  </si>
  <si>
    <t>Ավտոինքնաթափ</t>
  </si>
  <si>
    <t>Ասֆալտատեղադրիչ</t>
  </si>
  <si>
    <t xml:space="preserve"> ցանկացած տիպի</t>
  </si>
  <si>
    <t>Կոմպրեսոր շարժական</t>
  </si>
  <si>
    <t>Եռակցման սարք</t>
  </si>
  <si>
    <t>Ջրի մեքենա</t>
  </si>
  <si>
    <t>Ավտոգուդրոնատոր</t>
  </si>
  <si>
    <t>Գլդոն  6-8 տ</t>
  </si>
  <si>
    <t xml:space="preserve">թրթռագլդոն </t>
  </si>
  <si>
    <r>
      <t xml:space="preserve">  </t>
    </r>
    <r>
      <rPr>
        <sz val="11"/>
        <rFont val="Sylfaen"/>
        <family val="1"/>
        <charset val="204"/>
      </rPr>
      <t>Գլդոն  9-11տ</t>
    </r>
  </si>
  <si>
    <t>պնևմաանվավոր</t>
  </si>
  <si>
    <t xml:space="preserve">      Գլդոն 12-18 տ</t>
  </si>
  <si>
    <t>հարթ թմբուկավոր</t>
  </si>
  <si>
    <t>Ավտոգրեյդեր</t>
  </si>
  <si>
    <t>N</t>
  </si>
  <si>
    <t>Աշխատանքի անվանումը</t>
  </si>
  <si>
    <t>Չափման միավոր</t>
  </si>
  <si>
    <t>Քանակ</t>
  </si>
  <si>
    <t xml:space="preserve">Ա/բ խառնուրդի կազմության ընտրություն (բաղադրատոմս), մանրահատիկ  „Բ”տիպ </t>
  </si>
  <si>
    <t>հատ</t>
  </si>
  <si>
    <t xml:space="preserve">                                                                                          </t>
  </si>
  <si>
    <t>Ավազ ա/բ խառնուրդի համար</t>
  </si>
  <si>
    <t>նմուշ</t>
  </si>
  <si>
    <t xml:space="preserve"> մանրահատիկ ա/բ-ի համար 1000մ3-ից 1 նմուշ</t>
  </si>
  <si>
    <t>Խիճ ա/բ խառնուրդի համար</t>
  </si>
  <si>
    <t xml:space="preserve"> մանրահատիկ „Բ”տիպ  ա/բ-ի համար 1000մ3-ից 1 նմուշ</t>
  </si>
  <si>
    <t>ա/բ խառնուրդ ԱԲԳ-ից, մանրահատիկ մանրահատիկ  „Բ”տիպ , ամեն 500տ 1 նմուշ</t>
  </si>
  <si>
    <t>ա/բ խառնուրդ տեղադրված փռված, չխտացված, մանրահատիկ „Բ”տիպ  ամեն 500տ 1 նմուշ</t>
  </si>
  <si>
    <t>Հանքային փոշի</t>
  </si>
  <si>
    <t>մանրահատիկ ա/բ-ի համար 200տ-ից 1 անգամ</t>
  </si>
  <si>
    <t>Կապակցող նյութ բիտում</t>
  </si>
  <si>
    <t xml:space="preserve"> մանրահատիկ, ամեն 50տ 1 նմուշ</t>
  </si>
  <si>
    <t>Բնահող լիցքի համար սկզբում 1 նմուշ, հանքավայրը փոխելու դեպքում, յուրաքանչյուր հանքից մեկ նմուշ</t>
  </si>
  <si>
    <t>Բնահողային լիցքի խտացում, յուրաքանչյուր 200մ ից 1 նմուշ</t>
  </si>
  <si>
    <t>Խճավազային խառնուրդ C-5,C-6 հիմքի համար 1500մ3-ից 1 նմուշ</t>
  </si>
  <si>
    <t>Խճավազային խառնուրդ C-5,C-6 հիմքի խտացում 500գծմ 1 նմուշ</t>
  </si>
  <si>
    <t>տեղ</t>
  </si>
  <si>
    <t>Ենթահիմքի լցանյութ, հանքից 1նմուշ, այնուհետև ամեն 2000մ3ի դեպքում 1 նմուշ</t>
  </si>
  <si>
    <t>Ավազակոպճային հիմքի խտացման ստուգում ամեն 200գծմ 1 տեղամաս</t>
  </si>
  <si>
    <t>Ա/բ խառնուրդ տեղադրված խտացված կեռային նմուշ ա/բ ներքին շերտ (ամեն 7000մ2 համար 1 լրակազմ 3 նմուշ)</t>
  </si>
  <si>
    <t>լրակազմ</t>
  </si>
  <si>
    <t>Ա/բ խառնուրդ տեղադրված խտացված կեռային նմուշ ա/բ վերին շերտ (ամեն 7000մ2 համար 1 լրակազմ 3 նմուշ)</t>
  </si>
  <si>
    <t>Ցեմենտ</t>
  </si>
  <si>
    <t>Հարթության որոշում , համաձայն ՀՀՇՆ IV-11.05.02-99, ՀՀ Կառավարության արձանագրային որոշում թիվ  38  29 սեպ.2016</t>
  </si>
  <si>
    <t>կմ</t>
  </si>
  <si>
    <t>Որակավորումը</t>
  </si>
  <si>
    <t>Մասնագիտական փորձը</t>
  </si>
  <si>
    <t>գործունեության 
ոլորտը</t>
  </si>
  <si>
    <t>կատարած 
աշխատանքը</t>
  </si>
  <si>
    <t>նվազագույն 
մասնագիտական
 փորձը</t>
  </si>
  <si>
    <t>տրասպորտային շինարարություն</t>
  </si>
  <si>
    <t>ճանապարհի հիմնանորոգման կամ  կառուցման  աշխատանքներ</t>
  </si>
  <si>
    <t>3 տարի</t>
  </si>
  <si>
    <t>աշխղեկ</t>
  </si>
  <si>
    <t>գեոդեզիստ</t>
  </si>
  <si>
    <t>Պատվածքի լայնություն մ</t>
  </si>
  <si>
    <t>լայնությունը, մասնակի/ միջին  մ</t>
  </si>
  <si>
    <t>լայնությունը,  մասնակի/ միջին  մ</t>
  </si>
  <si>
    <r>
      <t>Ընդհանուր  մակերեսը,  մ</t>
    </r>
    <r>
      <rPr>
        <b/>
        <vertAlign val="superscript"/>
        <sz val="10"/>
        <rFont val="Arial Unicode"/>
        <family val="2"/>
        <charset val="204"/>
      </rPr>
      <t>2</t>
    </r>
  </si>
  <si>
    <t>ՊԿ/ПК</t>
  </si>
  <si>
    <t>Ընդամենը</t>
  </si>
  <si>
    <t>ԻՋԱՏԵՂԵՐԻ  ԱՄՓՈՓԱԳԻՐ
ВЕДОМОСТЬ С'ЕЗДОВ</t>
  </si>
  <si>
    <r>
      <t>II շերտ
Խճավազային հիմք   (C-5) h=16սմ ԳՕՍՏ 25607-2009</t>
    </r>
    <r>
      <rPr>
        <b/>
        <vertAlign val="superscript"/>
        <sz val="10"/>
        <rFont val="Arial Unicode"/>
        <family val="2"/>
        <charset val="204"/>
      </rPr>
      <t xml:space="preserve">, </t>
    </r>
    <r>
      <rPr>
        <b/>
        <sz val="10"/>
        <rFont val="Arial Unicode"/>
        <family val="2"/>
        <charset val="204"/>
      </rPr>
      <t>մ</t>
    </r>
    <r>
      <rPr>
        <b/>
        <vertAlign val="superscript"/>
        <sz val="10"/>
        <rFont val="Arial Unicode"/>
        <family val="2"/>
        <charset val="204"/>
      </rPr>
      <t>2</t>
    </r>
  </si>
  <si>
    <r>
      <t>III  շերտ 
Ավազակոպճային 
շերտ h</t>
    </r>
    <r>
      <rPr>
        <b/>
        <vertAlign val="subscript"/>
        <sz val="10"/>
        <rFont val="Arial Unicode"/>
        <family val="2"/>
        <charset val="204"/>
      </rPr>
      <t>միջ</t>
    </r>
    <r>
      <rPr>
        <b/>
        <sz val="10"/>
        <rFont val="Arial Unicode"/>
        <family val="2"/>
        <charset val="204"/>
      </rPr>
      <t>=12սմ, մ</t>
    </r>
    <r>
      <rPr>
        <b/>
        <vertAlign val="superscript"/>
        <sz val="10"/>
        <rFont val="Arial Unicode"/>
        <family val="2"/>
        <charset val="204"/>
      </rPr>
      <t>2</t>
    </r>
  </si>
  <si>
    <t>2.1</t>
  </si>
  <si>
    <t>գլխավոր ճանապարհ</t>
  </si>
  <si>
    <t>Կազմեց՝</t>
  </si>
  <si>
    <t>Գ. Կարապետյան</t>
  </si>
  <si>
    <t>ՃԱՆԱՊԱՐՀԱՅԻՆ ԳԾԱՆՇՄԱՆ ԱՄՓՈՓԱԳԻՐ</t>
  </si>
  <si>
    <t xml:space="preserve">Ведомость  дорожной разметки </t>
  </si>
  <si>
    <t>ՀՀ/НП</t>
  </si>
  <si>
    <t>Պիկետաժ/Пикетаж</t>
  </si>
  <si>
    <t>Հեռավորությունը/                               расстояние
մ/м</t>
  </si>
  <si>
    <t>Երկարություն/ длина
մ/м</t>
  </si>
  <si>
    <t>Համարը ըստ ԳՈՍՏ-ի /Номер по ГОСТ-у  
13508-84</t>
  </si>
  <si>
    <r>
      <t>Ներկվող մակերեսը/Окрашенная поверхность
մ/м</t>
    </r>
    <r>
      <rPr>
        <vertAlign val="superscript"/>
        <sz val="10"/>
        <rFont val="GHEA Grapalat"/>
        <family val="3"/>
      </rPr>
      <t>2</t>
    </r>
  </si>
  <si>
    <t xml:space="preserve">Ուրվագիծ
(էսքիզ)/Контур:
(эскиз/
</t>
  </si>
  <si>
    <t xml:space="preserve">Ծանոթություն   Примечание
 </t>
  </si>
  <si>
    <t>Սկիզբ/                         Начало</t>
  </si>
  <si>
    <t>Վերջ/                     конец</t>
  </si>
  <si>
    <t>Ձախ մ   Влево              м</t>
  </si>
  <si>
    <t>Աջ   մ              Вправо          м</t>
  </si>
  <si>
    <t>առանցքում</t>
  </si>
  <si>
    <t>Կազմեց                      Գ. Կարապետյան</t>
  </si>
  <si>
    <t>1.2.2</t>
  </si>
  <si>
    <t>1.2.1</t>
  </si>
  <si>
    <t>մուտքեր և իջատեղեր</t>
  </si>
  <si>
    <t xml:space="preserve">2. Առավելության </t>
  </si>
  <si>
    <t>3. Արգելող</t>
  </si>
  <si>
    <t>6. Տեղեկատվական</t>
  </si>
  <si>
    <t>1. Նախազգուշացնող</t>
  </si>
  <si>
    <t>5. Հատուկ թելադրող</t>
  </si>
  <si>
    <t>4. Թելադրող</t>
  </si>
  <si>
    <t>- 0 հատ</t>
  </si>
  <si>
    <t>Կազմեց՝                          Գ. Կարապետյան</t>
  </si>
  <si>
    <t>Ա/բ խառնուրդի կազմության ընտրություն (բաղադրատոմս),բարձր ծակոտկեն խոշորաահատիկ</t>
  </si>
  <si>
    <t xml:space="preserve"> խոշորահատիկ ա/բ-ի համար 1000մ3-ից 1 նմուշ</t>
  </si>
  <si>
    <t>բարձր ծակոտկեն խոշորահատիկ ա/բ-ի համար 1000մ3-ից 1 նմուշ</t>
  </si>
  <si>
    <t>ա/բ խառնուրդ ԱԲԳ-ից, բարձր ծակոտկեն խոշորահատիկ, ամեն 500տ 1 նմուշ</t>
  </si>
  <si>
    <t>ա/բ խառնուրդ տեղադրված փռված, չխտացված, բարձր ծակոտկեն խոշորահատիկ ամեն 500տ 1 նմուշ</t>
  </si>
  <si>
    <t>բարձր ծակոտկեն խոշորահատիկ ա/բ-ի համար 200տ-ից 1 անգամ</t>
  </si>
  <si>
    <t xml:space="preserve"> բարձր ծակոտկեն խոշորահատիկ ա/բ-ի համար, ամեն 50տ 1 նմուշ</t>
  </si>
  <si>
    <t>ԱՐՀԵՍՏԱԿԱՆ ԿԱՌՈՒՑՎԱԾՔՆԵՐԻ ԱՄՓՈՓԱԳԻՐ</t>
  </si>
  <si>
    <t>Ведомость искусственных сооружений</t>
  </si>
  <si>
    <t>ՀՀ/ПП</t>
  </si>
  <si>
    <t>Կառուցվածքի նյութը/ Материал конструкции:</t>
  </si>
  <si>
    <t>Գոյություն   ունեցող/ Существующий</t>
  </si>
  <si>
    <t>Նախագծվող/ Проектируемый</t>
  </si>
  <si>
    <t>Ծանոթություն/ Примечание</t>
  </si>
  <si>
    <t>Խողովակներ/ Трубы</t>
  </si>
  <si>
    <t>Կամուրջներ և ուղղեանցներ / Мосты и путепроводы</t>
  </si>
  <si>
    <t>Բացվածքը/ Отверстия
մ/м</t>
  </si>
  <si>
    <t>Երկարությունը/ Длина</t>
  </si>
  <si>
    <t>Սխեման / Схема</t>
  </si>
  <si>
    <t>Գաբարիտը / Габарит</t>
  </si>
  <si>
    <r>
      <t>հակակոռոզիոն ներկում մ</t>
    </r>
    <r>
      <rPr>
        <i/>
        <vertAlign val="superscript"/>
        <sz val="11"/>
        <rFont val="Sylfaen"/>
        <family val="1"/>
      </rPr>
      <t>2</t>
    </r>
  </si>
  <si>
    <r>
      <t>Ավազե անկողին մ</t>
    </r>
    <r>
      <rPr>
        <i/>
        <vertAlign val="superscript"/>
        <sz val="11"/>
        <rFont val="Sylfaen"/>
        <family val="1"/>
      </rPr>
      <t>3</t>
    </r>
  </si>
  <si>
    <t>մետ․/мет</t>
  </si>
  <si>
    <t>Ընդհամենը</t>
  </si>
  <si>
    <r>
      <t xml:space="preserve">Կազմեց՝  </t>
    </r>
    <r>
      <rPr>
        <u/>
        <sz val="10"/>
        <rFont val="Arial"/>
        <family val="2"/>
      </rPr>
      <t xml:space="preserve">                          </t>
    </r>
    <r>
      <rPr>
        <sz val="10"/>
        <rFont val="Arial"/>
        <family val="2"/>
      </rPr>
      <t xml:space="preserve">  Գ. Կարապետյան</t>
    </r>
  </si>
  <si>
    <t>Մետ. խողովակ d=325մմ , գծ.մ
металлическая труба
d=325мм, м</t>
  </si>
  <si>
    <t xml:space="preserve">    </t>
  </si>
  <si>
    <r>
      <t>III շերտ 
C5 տիպի խճա-կոպճա-ավազային խառնուրդ                                                                       h=12սմ, 
մ</t>
    </r>
    <r>
      <rPr>
        <b/>
        <vertAlign val="superscript"/>
        <sz val="10"/>
        <rFont val="Arial Unicode"/>
        <family val="2"/>
      </rPr>
      <t>2</t>
    </r>
  </si>
  <si>
    <r>
      <t>հանույթի ծավալ                                մ</t>
    </r>
    <r>
      <rPr>
        <i/>
        <vertAlign val="superscript"/>
        <sz val="11"/>
        <rFont val="Sylfaen"/>
        <family val="1"/>
        <charset val="204"/>
      </rPr>
      <t xml:space="preserve">3 </t>
    </r>
  </si>
  <si>
    <r>
      <t>բետոնային աշխատանքներ մ</t>
    </r>
    <r>
      <rPr>
        <vertAlign val="superscript"/>
        <sz val="11"/>
        <rFont val="Sylfaen"/>
        <family val="1"/>
      </rPr>
      <t>3</t>
    </r>
  </si>
  <si>
    <t>ձախ</t>
  </si>
  <si>
    <r>
      <t>հողային աշխատանք մ</t>
    </r>
    <r>
      <rPr>
        <b/>
        <vertAlign val="superscript"/>
        <sz val="10"/>
        <rFont val="Arial Unicode"/>
        <family val="2"/>
        <charset val="204"/>
      </rPr>
      <t>3</t>
    </r>
  </si>
  <si>
    <t>Մակերես  մ2
Площадь,м2</t>
  </si>
  <si>
    <t xml:space="preserve">  </t>
  </si>
  <si>
    <t>Ø²ÚÂºðÆ ²Øöàö²¶Æð</t>
  </si>
  <si>
    <t xml:space="preserve"> </t>
  </si>
  <si>
    <t>êÏÇ½µÁ</t>
  </si>
  <si>
    <t>ì»ñçÁ</t>
  </si>
  <si>
    <t>ºñÏ³ñáõÃÛáõÝ
Ù</t>
  </si>
  <si>
    <t>È³ÛÝáõÃÛáõÝ, 
Ù</t>
  </si>
  <si>
    <r>
      <t>Ø³Ï»ñ»ëÁ         
Ù</t>
    </r>
    <r>
      <rPr>
        <vertAlign val="superscript"/>
        <sz val="10"/>
        <color indexed="8"/>
        <rFont val="Arial Armenian"/>
        <family val="2"/>
      </rPr>
      <t>2</t>
    </r>
  </si>
  <si>
    <t>Մայթի կառուցում</t>
  </si>
  <si>
    <t>Մայթի քանդում</t>
  </si>
  <si>
    <t>Ծառաբներ</t>
  </si>
  <si>
    <t>Ì³ÝáÃáõÃÛáõÝ</t>
  </si>
  <si>
    <t>ÎØ        +</t>
  </si>
  <si>
    <t>ÎØ         +</t>
  </si>
  <si>
    <t>Ó³Ë</t>
  </si>
  <si>
    <t>³ç</t>
  </si>
  <si>
    <t>Ì³ÍÏÇ ÏáÝëïñáõÏóÇ³</t>
  </si>
  <si>
    <t>Բազալտե ե½ñ³ù³ñ 15x30սմ, գծմ</t>
  </si>
  <si>
    <t xml:space="preserve">Բազալտե ե½ñ³ù³ñ 10x20սմ, գծմ </t>
  </si>
  <si>
    <t>Բետոնե ե½ñ³ù³ñ 15x30սմ, գծմ</t>
  </si>
  <si>
    <t xml:space="preserve"> Բետոնյա »½ñ³ß³ñ 10x20սմ, գծմ </t>
  </si>
  <si>
    <r>
      <t>Մակերեսը,մ</t>
    </r>
    <r>
      <rPr>
        <vertAlign val="superscript"/>
        <sz val="10"/>
        <color indexed="8"/>
        <rFont val="Arial Armenian"/>
        <family val="2"/>
      </rPr>
      <t>2</t>
    </r>
  </si>
  <si>
    <r>
      <t xml:space="preserve">Կազմեց՝  </t>
    </r>
    <r>
      <rPr>
        <u/>
        <sz val="11"/>
        <color indexed="8"/>
        <rFont val="Calibri"/>
        <family val="2"/>
      </rPr>
      <t xml:space="preserve">                                   </t>
    </r>
    <r>
      <rPr>
        <sz val="10"/>
        <rFont val="Arial"/>
        <family val="2"/>
        <charset val="204"/>
      </rPr>
      <t xml:space="preserve">  Գ. Կարապետյան</t>
    </r>
  </si>
  <si>
    <r>
      <t>II շերտ 
Տաք խոշերահատիկ ա/բետոն, h=5սմ, մ</t>
    </r>
    <r>
      <rPr>
        <b/>
        <vertAlign val="superscript"/>
        <sz val="10"/>
        <rFont val="Arial Unicode"/>
        <family val="2"/>
      </rPr>
      <t>2</t>
    </r>
  </si>
  <si>
    <t>ՀՀ Արագածոտնի մարզի հ. Աշտարակ բ. Նոր Ամանոս հատված 1</t>
  </si>
  <si>
    <t>ՀՀ Արագածոտնի մարզի հ. Աշտարակ բ. Նոր Ամանոս</t>
  </si>
  <si>
    <t>6.00-8.00</t>
  </si>
  <si>
    <t>1.8</t>
  </si>
  <si>
    <t>0+86.90</t>
  </si>
  <si>
    <t>1+54.33</t>
  </si>
  <si>
    <t>1+58.00</t>
  </si>
  <si>
    <t>3+93.00</t>
  </si>
  <si>
    <t>Ըստ պատվիրատուի 5 հատ</t>
  </si>
  <si>
    <r>
      <t>բետոնե գունավոր սալիկներ
 h=4ëÙ մ</t>
    </r>
    <r>
      <rPr>
        <vertAlign val="superscript"/>
        <sz val="10"/>
        <color rgb="FF000000"/>
        <rFont val="Arial Armenian"/>
        <family val="2"/>
      </rPr>
      <t>2</t>
    </r>
  </si>
  <si>
    <r>
      <t>ց/ավազե չոր շաղախ
h</t>
    </r>
    <r>
      <rPr>
        <vertAlign val="subscript"/>
        <sz val="10"/>
        <color indexed="8"/>
        <rFont val="Arial Armenian"/>
        <family val="2"/>
      </rPr>
      <t>ÙÇç</t>
    </r>
    <r>
      <rPr>
        <sz val="10"/>
        <color indexed="8"/>
        <rFont val="Arial Armenian"/>
        <family val="2"/>
      </rPr>
      <t>=3ëÙ
Ù</t>
    </r>
    <r>
      <rPr>
        <vertAlign val="superscript"/>
        <sz val="10"/>
        <color rgb="FF000000"/>
        <rFont val="Arial Armenian"/>
        <family val="2"/>
      </rPr>
      <t>3</t>
    </r>
  </si>
  <si>
    <r>
      <t>ավազային նախաշերտ
h</t>
    </r>
    <r>
      <rPr>
        <vertAlign val="subscript"/>
        <sz val="10"/>
        <color indexed="8"/>
        <rFont val="Arial Armenian"/>
        <family val="2"/>
      </rPr>
      <t>ÙÇç</t>
    </r>
    <r>
      <rPr>
        <sz val="10"/>
        <color indexed="8"/>
        <rFont val="Arial Armenian"/>
        <family val="2"/>
      </rPr>
      <t>=8ëÙ
Ù</t>
    </r>
    <r>
      <rPr>
        <vertAlign val="superscript"/>
        <sz val="10"/>
        <color rgb="FF000000"/>
        <rFont val="Arial Armenian"/>
        <family val="2"/>
      </rPr>
      <t>3</t>
    </r>
  </si>
  <si>
    <r>
      <t>I շերտ 
Տաք մանրահատիկ ա/բետոն, h=4սմ, մ</t>
    </r>
    <r>
      <rPr>
        <b/>
        <vertAlign val="superscript"/>
        <sz val="10"/>
        <rFont val="Arial Unicode"/>
        <family val="2"/>
        <charset val="204"/>
      </rPr>
      <t>2</t>
    </r>
  </si>
  <si>
    <r>
      <t>I շերտ 
Տաք խոշերահատիկ ա/բետոն, h=6սմ, մ</t>
    </r>
    <r>
      <rPr>
        <b/>
        <vertAlign val="superscript"/>
        <sz val="10"/>
        <rFont val="Arial Unicode"/>
        <family val="2"/>
        <charset val="204"/>
      </rPr>
      <t>2</t>
    </r>
  </si>
  <si>
    <t>22.93-36.30</t>
  </si>
  <si>
    <t>0+00</t>
  </si>
  <si>
    <t>0+05.28</t>
  </si>
  <si>
    <t>0+44.81</t>
  </si>
  <si>
    <t>0+86.70</t>
  </si>
  <si>
    <t>0+67.14</t>
  </si>
  <si>
    <t>1+08.91</t>
  </si>
  <si>
    <t>1+47.37</t>
  </si>
  <si>
    <t>1+58.14</t>
  </si>
  <si>
    <t>1+62.36</t>
  </si>
  <si>
    <t>1+73.66</t>
  </si>
  <si>
    <t>2+59.82</t>
  </si>
  <si>
    <t>2+67.64</t>
  </si>
  <si>
    <t>3+86.30</t>
  </si>
  <si>
    <t>4+01.34</t>
  </si>
  <si>
    <t>վտանգավոր շրջադարձ</t>
  </si>
  <si>
    <t>1.11.1</t>
  </si>
  <si>
    <t>1.11.2</t>
  </si>
  <si>
    <t>3.25</t>
  </si>
  <si>
    <t>առավելագույն արագության սահմանափակման գոտու վերջ</t>
  </si>
  <si>
    <t>հետիոտնային անցում, արհեստական անհարթություն</t>
  </si>
  <si>
    <t>- 4 հատ</t>
  </si>
  <si>
    <t>5.19.1, 5.19.2, 5.20</t>
  </si>
  <si>
    <t>- 6 հատ</t>
  </si>
  <si>
    <t xml:space="preserve">                ´ºîàÜÚ² ì²øºðÆ ²Øöàö²¶Æð /ВЕДОМОСТЬ СБОРНЫХ БЕТОННЫХ ЛОТКОВ</t>
  </si>
  <si>
    <t>êÏÇ½µը Начало</t>
  </si>
  <si>
    <t>ì»ñçÁ         Конец</t>
  </si>
  <si>
    <t>ºñÏ³ñáõÃÛáõÝÁ   Ù Расстояние</t>
  </si>
  <si>
    <t>ì³ù»ñÇ »ñÏ³ñáõÃÛáõÝÁ  Ù                                                   Длина лотков м</t>
  </si>
  <si>
    <t>Ð³í³ùáíÇ í³ù»ñ   Сборные лотки
30x34սմ/см</t>
  </si>
  <si>
    <r>
      <t>²í³½³-Ïáå×³ÛÇÝ Ý³Ë³å³ïñ³ëïáõÙ /песчанно гравийная подготовительный слой h=10ëÙ/см  м3
Ù/м</t>
    </r>
    <r>
      <rPr>
        <i/>
        <vertAlign val="superscript"/>
        <sz val="11"/>
        <rFont val="Arial Armenian"/>
        <family val="2"/>
      </rPr>
      <t>3</t>
    </r>
  </si>
  <si>
    <r>
      <t>Ð³í³ùáíÇ բեïáÝÛ³  í³ù»ñÇ çñ³Ù»Ïáõë³óáõÙ  / гидроизоляция сборных бетонных лотков                                                                 Ù/м</t>
    </r>
    <r>
      <rPr>
        <i/>
        <vertAlign val="superscript"/>
        <sz val="11"/>
        <rFont val="Arial Armenian"/>
        <family val="2"/>
      </rPr>
      <t>2</t>
    </r>
  </si>
  <si>
    <t>Ì³ÝáÃáõÃÛáõÝ/Примечание</t>
  </si>
  <si>
    <t>Ò³Ë Влево</t>
  </si>
  <si>
    <t>²ç  Вправо</t>
  </si>
  <si>
    <t>Ñ³ï   штук</t>
  </si>
  <si>
    <t>·ÍÙ/пгм</t>
  </si>
  <si>
    <t>մ/м3</t>
  </si>
  <si>
    <t>4+00</t>
  </si>
  <si>
    <t>Ճանապարհը հատող</t>
  </si>
  <si>
    <t>ÀÝ¹³Ù»ÝÁ/ Итого</t>
  </si>
  <si>
    <t>Կազմեց                       Գ. Կարապետյան</t>
  </si>
  <si>
    <t>գլխավոր ճանապարհ, գլխպավոր ճանապարհի ուղղություն</t>
  </si>
  <si>
    <t>2.1 , 8.13</t>
  </si>
  <si>
    <t>2.4 , 4.1.2</t>
  </si>
  <si>
    <t>զիջեք ճանապարհը, երթևեկությունը դեպի աջ</t>
  </si>
  <si>
    <t>3.24 , 1.17 , 1.23</t>
  </si>
  <si>
    <t>առավելագույն արագության սահմանափակում, արհեստական անհարթություն, երեխաներ</t>
  </si>
  <si>
    <t>1+87.66</t>
  </si>
  <si>
    <t>1+88.00</t>
  </si>
  <si>
    <t>Ազդման գոտի, երեխաներ</t>
  </si>
  <si>
    <t>8.2.1 , 1.23</t>
  </si>
  <si>
    <t>2+21.30</t>
  </si>
  <si>
    <t>3+00.00</t>
  </si>
  <si>
    <t>3+21.00</t>
  </si>
  <si>
    <t>3+22.00</t>
  </si>
  <si>
    <t>- 13 հատ</t>
  </si>
  <si>
    <t>36 հատ</t>
  </si>
  <si>
    <t>- 1 հատ</t>
  </si>
  <si>
    <t>- 8 հատ</t>
  </si>
  <si>
    <t>7. Սպասարկման նշաններ</t>
  </si>
  <si>
    <t>8. Լրացուցիչ տեղեկատվության նշաններ</t>
  </si>
  <si>
    <t>0+82.00</t>
  </si>
  <si>
    <t>1+01.20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</si>
</sst>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0"/>
    <numFmt numFmtId="167" formatCode="0.0"/>
    <numFmt numFmtId="168" formatCode="0\+00"/>
    <numFmt numFmtId="169" formatCode="##\+##"/>
    <numFmt numFmtId="170" formatCode="0.000"/>
    <numFmt numFmtId="171" formatCode="00.0"/>
    <numFmt numFmtId="172" formatCode="000"/>
    <numFmt numFmtId="173" formatCode="000.0"/>
  </numFmts>
  <fonts count="11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Unicode"/>
      <family val="2"/>
      <charset val="204"/>
    </font>
    <font>
      <b/>
      <sz val="10"/>
      <name val="Arial Unicode"/>
      <family val="2"/>
      <charset val="204"/>
    </font>
    <font>
      <b/>
      <u/>
      <sz val="10"/>
      <name val="Arial Unicode"/>
      <family val="2"/>
    </font>
    <font>
      <sz val="10"/>
      <name val="Arial"/>
      <family val="2"/>
      <charset val="204"/>
    </font>
    <font>
      <b/>
      <sz val="10"/>
      <name val="Arial Unicode"/>
      <family val="2"/>
    </font>
    <font>
      <sz val="10"/>
      <name val="Arial Unicode"/>
      <family val="2"/>
    </font>
    <font>
      <sz val="10"/>
      <name val="Arial Unicode"/>
      <family val="2"/>
      <charset val="204"/>
    </font>
    <font>
      <b/>
      <i/>
      <sz val="10"/>
      <name val="Arial Unicode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  <charset val="204"/>
    </font>
    <font>
      <b/>
      <sz val="12"/>
      <name val="Arial Unicode"/>
      <family val="2"/>
      <charset val="204"/>
    </font>
    <font>
      <b/>
      <vertAlign val="superscript"/>
      <sz val="10"/>
      <name val="Arial Unicode"/>
      <family val="2"/>
      <charset val="204"/>
    </font>
    <font>
      <b/>
      <vertAlign val="subscript"/>
      <sz val="10"/>
      <name val="Arial Unicode"/>
      <family val="2"/>
      <charset val="204"/>
    </font>
    <font>
      <sz val="20"/>
      <name val="Arial Unicode"/>
      <family val="2"/>
      <charset val="204"/>
    </font>
    <font>
      <b/>
      <sz val="12"/>
      <name val="Arial Unicode"/>
      <family val="2"/>
    </font>
    <font>
      <b/>
      <i/>
      <sz val="12"/>
      <name val="Arial Armenian"/>
      <family val="2"/>
    </font>
    <font>
      <b/>
      <sz val="12"/>
      <name val="GHEA Grapalat"/>
      <family val="3"/>
    </font>
    <font>
      <sz val="12"/>
      <name val="Times Armenian"/>
      <family val="1"/>
      <charset val="204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b/>
      <i/>
      <sz val="10"/>
      <name val="Arial Armenian"/>
      <family val="2"/>
    </font>
    <font>
      <sz val="8"/>
      <name val="Arial"/>
      <family val="2"/>
      <charset val="204"/>
    </font>
    <font>
      <sz val="12"/>
      <name val="Arial Armenian"/>
      <family val="2"/>
    </font>
    <font>
      <b/>
      <i/>
      <sz val="12"/>
      <name val="Times Armenian"/>
      <family val="1"/>
    </font>
    <font>
      <b/>
      <i/>
      <sz val="10"/>
      <name val="Arial"/>
      <family val="2"/>
      <charset val="204"/>
    </font>
    <font>
      <sz val="11"/>
      <name val="Times Armenian"/>
      <family val="1"/>
    </font>
    <font>
      <sz val="11"/>
      <name val="Arial"/>
      <family val="2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2"/>
      <name val="GHEA Grapalat"/>
      <family val="3"/>
    </font>
    <font>
      <sz val="10"/>
      <name val="Arial Armenian"/>
      <family val="2"/>
    </font>
    <font>
      <sz val="12"/>
      <name val="GHEA Grapalat"/>
      <family val="3"/>
    </font>
    <font>
      <b/>
      <sz val="11"/>
      <name val="GHEA Grapalat"/>
      <family val="3"/>
    </font>
    <font>
      <sz val="10"/>
      <color indexed="8"/>
      <name val="Arial Unicode"/>
      <family val="2"/>
    </font>
    <font>
      <b/>
      <sz val="11"/>
      <name val="Arial Unicode"/>
      <family val="2"/>
      <charset val="204"/>
    </font>
    <font>
      <b/>
      <u/>
      <sz val="11"/>
      <name val="Arial Unicode"/>
      <family val="2"/>
      <charset val="204"/>
    </font>
    <font>
      <b/>
      <i/>
      <u/>
      <sz val="11"/>
      <name val="Arial Armenian"/>
      <family val="2"/>
    </font>
    <font>
      <i/>
      <sz val="11"/>
      <name val="Arial Armenian"/>
      <family val="2"/>
    </font>
    <font>
      <b/>
      <u/>
      <sz val="12"/>
      <name val="GHEA Grapalat"/>
      <family val="3"/>
    </font>
    <font>
      <sz val="9"/>
      <name val="GHEA Grapalat"/>
      <family val="3"/>
    </font>
    <font>
      <vertAlign val="superscript"/>
      <sz val="10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2"/>
      <name val="Times Armenian"/>
      <family val="1"/>
    </font>
    <font>
      <sz val="11"/>
      <name val="Times Armenian"/>
      <family val="1"/>
      <charset val="204"/>
    </font>
    <font>
      <sz val="10"/>
      <color rgb="FF000000"/>
      <name val="GHEA Grapalat"/>
      <family val="3"/>
    </font>
    <font>
      <sz val="10"/>
      <name val="Arial"/>
      <family val="2"/>
    </font>
    <font>
      <b/>
      <vertAlign val="superscript"/>
      <sz val="10"/>
      <name val="Arial Unicode"/>
      <family val="2"/>
    </font>
    <font>
      <b/>
      <sz val="11"/>
      <name val="Arial Unicode"/>
      <family val="2"/>
    </font>
    <font>
      <sz val="11"/>
      <name val="Arial Unicode"/>
      <family val="2"/>
    </font>
    <font>
      <sz val="11"/>
      <color rgb="FFFF0000"/>
      <name val="Arial"/>
      <family val="2"/>
      <charset val="204"/>
    </font>
    <font>
      <b/>
      <i/>
      <sz val="12"/>
      <name val="Sylfaen"/>
      <family val="1"/>
      <charset val="204"/>
    </font>
    <font>
      <b/>
      <i/>
      <u/>
      <sz val="12"/>
      <name val="Arial"/>
      <family val="2"/>
      <charset val="204"/>
    </font>
    <font>
      <i/>
      <sz val="11"/>
      <name val="Sylfaen"/>
      <family val="1"/>
      <charset val="204"/>
    </font>
    <font>
      <i/>
      <sz val="11"/>
      <name val="Times Armenian"/>
      <family val="1"/>
      <charset val="204"/>
    </font>
    <font>
      <i/>
      <vertAlign val="superscript"/>
      <sz val="11"/>
      <name val="Sylfaen"/>
      <family val="1"/>
    </font>
    <font>
      <sz val="11"/>
      <name val="Sylfaen"/>
      <family val="1"/>
    </font>
    <font>
      <vertAlign val="superscript"/>
      <sz val="11"/>
      <name val="Sylfaen"/>
      <family val="1"/>
    </font>
    <font>
      <u/>
      <sz val="10"/>
      <name val="Arial"/>
      <family val="2"/>
    </font>
    <font>
      <i/>
      <vertAlign val="superscript"/>
      <sz val="11"/>
      <name val="Sylfaen"/>
      <family val="1"/>
      <charset val="204"/>
    </font>
    <font>
      <b/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8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vertAlign val="superscript"/>
      <sz val="10"/>
      <color rgb="FF000000"/>
      <name val="Arial Armenian"/>
      <family val="2"/>
    </font>
    <font>
      <vertAlign val="subscript"/>
      <sz val="10"/>
      <color indexed="8"/>
      <name val="Arial Armenian"/>
      <family val="2"/>
    </font>
    <font>
      <sz val="10"/>
      <color indexed="8"/>
      <name val="Times Armenian"/>
      <family val="1"/>
    </font>
    <font>
      <sz val="10"/>
      <color theme="1"/>
      <name val="Calibri"/>
      <family val="2"/>
      <scheme val="minor"/>
    </font>
    <font>
      <u/>
      <sz val="11"/>
      <color indexed="8"/>
      <name val="Calibri"/>
      <family val="2"/>
    </font>
    <font>
      <sz val="11"/>
      <color indexed="8"/>
      <name val="Times Armenian"/>
      <family val="1"/>
      <charset val="204"/>
    </font>
    <font>
      <sz val="11"/>
      <name val="Arial Armenian"/>
      <family val="2"/>
    </font>
    <font>
      <b/>
      <i/>
      <sz val="11"/>
      <name val="Arial Armenian"/>
      <family val="2"/>
    </font>
    <font>
      <b/>
      <i/>
      <u/>
      <sz val="11"/>
      <name val="Arial"/>
      <family val="2"/>
      <charset val="204"/>
    </font>
    <font>
      <i/>
      <sz val="11"/>
      <color theme="1"/>
      <name val="Arial Armenian"/>
      <family val="2"/>
    </font>
    <font>
      <i/>
      <vertAlign val="superscript"/>
      <sz val="11"/>
      <name val="Arial Armenian"/>
      <family val="2"/>
    </font>
    <font>
      <i/>
      <sz val="11"/>
      <color indexed="8"/>
      <name val="Arial Armenian"/>
      <family val="2"/>
    </font>
    <font>
      <b/>
      <i/>
      <sz val="11"/>
      <color indexed="8"/>
      <name val="Arial Armenian"/>
      <family val="2"/>
    </font>
    <font>
      <b/>
      <sz val="11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6" fillId="0" borderId="0"/>
    <xf numFmtId="0" fontId="6" fillId="0" borderId="0"/>
    <xf numFmtId="0" fontId="6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8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9" fillId="7" borderId="2" applyNumberFormat="0" applyAlignment="0" applyProtection="0"/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21" borderId="8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33" fillId="4" borderId="0" applyNumberFormat="0" applyBorder="0" applyAlignment="0" applyProtection="0"/>
    <xf numFmtId="0" fontId="34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60" fillId="0" borderId="0"/>
    <xf numFmtId="0" fontId="4" fillId="0" borderId="0"/>
    <xf numFmtId="0" fontId="10" fillId="0" borderId="0"/>
    <xf numFmtId="0" fontId="3" fillId="0" borderId="0"/>
    <xf numFmtId="0" fontId="78" fillId="0" borderId="0"/>
    <xf numFmtId="0" fontId="6" fillId="0" borderId="0"/>
    <xf numFmtId="0" fontId="2" fillId="0" borderId="0"/>
    <xf numFmtId="0" fontId="1" fillId="0" borderId="0"/>
    <xf numFmtId="0" fontId="1" fillId="0" borderId="0"/>
  </cellStyleXfs>
  <cellXfs count="435">
    <xf numFmtId="0" fontId="0" fillId="0" borderId="0" xfId="0"/>
    <xf numFmtId="0" fontId="7" fillId="0" borderId="0" xfId="83" applyFont="1"/>
    <xf numFmtId="0" fontId="11" fillId="0" borderId="20" xfId="82" applyFont="1" applyBorder="1" applyAlignment="1">
      <alignment horizontal="center"/>
    </xf>
    <xf numFmtId="0" fontId="11" fillId="0" borderId="21" xfId="82" applyFont="1" applyBorder="1" applyAlignment="1">
      <alignment horizontal="center"/>
    </xf>
    <xf numFmtId="0" fontId="8" fillId="0" borderId="19" xfId="82" applyFont="1" applyBorder="1" applyAlignment="1">
      <alignment horizontal="center" vertical="center" textRotation="90" wrapText="1"/>
    </xf>
    <xf numFmtId="0" fontId="8" fillId="0" borderId="14" xfId="82" applyFont="1" applyBorder="1" applyAlignment="1">
      <alignment horizontal="center" vertical="center" textRotation="90" wrapText="1"/>
    </xf>
    <xf numFmtId="0" fontId="11" fillId="0" borderId="28" xfId="82" applyFont="1" applyBorder="1" applyAlignment="1">
      <alignment horizontal="center"/>
    </xf>
    <xf numFmtId="0" fontId="8" fillId="0" borderId="14" xfId="82" applyFont="1" applyBorder="1" applyAlignment="1">
      <alignment horizontal="center" vertical="center" wrapText="1"/>
    </xf>
    <xf numFmtId="0" fontId="8" fillId="0" borderId="12" xfId="82" applyFont="1" applyBorder="1" applyAlignment="1">
      <alignment horizontal="center" vertical="center" wrapText="1"/>
    </xf>
    <xf numFmtId="0" fontId="11" fillId="0" borderId="22" xfId="82" applyFont="1" applyBorder="1" applyAlignment="1">
      <alignment horizontal="center"/>
    </xf>
    <xf numFmtId="0" fontId="11" fillId="0" borderId="15" xfId="82" applyFont="1" applyBorder="1" applyAlignment="1">
      <alignment horizontal="center"/>
    </xf>
    <xf numFmtId="0" fontId="38" fillId="0" borderId="14" xfId="82" applyFont="1" applyBorder="1" applyAlignment="1">
      <alignment horizontal="center" vertical="center" textRotation="90" wrapText="1"/>
    </xf>
    <xf numFmtId="166" fontId="11" fillId="0" borderId="15" xfId="82" applyNumberFormat="1" applyFont="1" applyBorder="1" applyAlignment="1">
      <alignment horizontal="center"/>
    </xf>
    <xf numFmtId="166" fontId="11" fillId="0" borderId="22" xfId="82" applyNumberFormat="1" applyFont="1" applyBorder="1" applyAlignment="1">
      <alignment horizontal="center"/>
    </xf>
    <xf numFmtId="0" fontId="11" fillId="0" borderId="15" xfId="82" applyFont="1" applyBorder="1" applyAlignment="1">
      <alignment horizontal="left"/>
    </xf>
    <xf numFmtId="0" fontId="11" fillId="0" borderId="22" xfId="82" applyFont="1" applyBorder="1" applyAlignment="1">
      <alignment horizontal="right"/>
    </xf>
    <xf numFmtId="0" fontId="8" fillId="0" borderId="43" xfId="0" applyFont="1" applyBorder="1" applyAlignment="1">
      <alignment horizontal="center" vertical="center" wrapText="1"/>
    </xf>
    <xf numFmtId="167" fontId="8" fillId="0" borderId="4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49" fontId="13" fillId="0" borderId="44" xfId="0" applyNumberFormat="1" applyFont="1" applyBorder="1" applyAlignment="1">
      <alignment horizontal="center" vertical="center"/>
    </xf>
    <xf numFmtId="167" fontId="14" fillId="0" borderId="44" xfId="0" applyNumberFormat="1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1" fontId="14" fillId="0" borderId="44" xfId="0" applyNumberFormat="1" applyFont="1" applyBorder="1" applyAlignment="1">
      <alignment horizontal="center" vertical="center"/>
    </xf>
    <xf numFmtId="2" fontId="11" fillId="0" borderId="22" xfId="82" applyNumberFormat="1" applyFont="1" applyBorder="1" applyAlignment="1">
      <alignment horizontal="center"/>
    </xf>
    <xf numFmtId="2" fontId="11" fillId="0" borderId="15" xfId="82" applyNumberFormat="1" applyFont="1" applyBorder="1" applyAlignment="1">
      <alignment horizontal="center"/>
    </xf>
    <xf numFmtId="2" fontId="8" fillId="0" borderId="12" xfId="82" applyNumberFormat="1" applyFont="1" applyBorder="1" applyAlignment="1">
      <alignment horizontal="center" vertical="center" wrapText="1"/>
    </xf>
    <xf numFmtId="0" fontId="11" fillId="0" borderId="45" xfId="82" applyFont="1" applyBorder="1" applyAlignment="1">
      <alignment horizontal="center"/>
    </xf>
    <xf numFmtId="0" fontId="50" fillId="0" borderId="0" xfId="2" applyFont="1"/>
    <xf numFmtId="0" fontId="51" fillId="0" borderId="47" xfId="2" applyFont="1" applyBorder="1" applyAlignment="1">
      <alignment horizontal="center" vertical="center" wrapText="1"/>
    </xf>
    <xf numFmtId="0" fontId="52" fillId="0" borderId="44" xfId="2" applyFont="1" applyBorder="1" applyAlignment="1">
      <alignment horizontal="center" vertical="center"/>
    </xf>
    <xf numFmtId="0" fontId="52" fillId="0" borderId="48" xfId="2" applyFont="1" applyBorder="1" applyAlignment="1">
      <alignment horizontal="center" vertical="center" wrapText="1"/>
    </xf>
    <xf numFmtId="0" fontId="53" fillId="0" borderId="27" xfId="2" applyFont="1" applyBorder="1" applyAlignment="1">
      <alignment horizontal="center" vertical="center" wrapText="1"/>
    </xf>
    <xf numFmtId="0" fontId="54" fillId="0" borderId="43" xfId="2" applyFont="1" applyBorder="1" applyAlignment="1">
      <alignment horizontal="center" vertical="center" wrapText="1"/>
    </xf>
    <xf numFmtId="0" fontId="54" fillId="0" borderId="49" xfId="2" applyFont="1" applyBorder="1" applyAlignment="1">
      <alignment horizontal="center" vertical="center" wrapText="1"/>
    </xf>
    <xf numFmtId="0" fontId="53" fillId="0" borderId="50" xfId="2" applyFont="1" applyBorder="1" applyAlignment="1">
      <alignment horizontal="center" vertical="center"/>
    </xf>
    <xf numFmtId="0" fontId="54" fillId="0" borderId="1" xfId="2" applyFont="1" applyBorder="1" applyAlignment="1">
      <alignment horizontal="center" vertical="center" wrapText="1"/>
    </xf>
    <xf numFmtId="0" fontId="54" fillId="0" borderId="51" xfId="2" applyFont="1" applyBorder="1" applyAlignment="1">
      <alignment horizontal="center" vertical="center"/>
    </xf>
    <xf numFmtId="0" fontId="53" fillId="0" borderId="52" xfId="2" applyFont="1" applyBorder="1" applyAlignment="1">
      <alignment horizontal="center" vertical="center"/>
    </xf>
    <xf numFmtId="0" fontId="55" fillId="0" borderId="52" xfId="2" applyFont="1" applyBorder="1" applyAlignment="1">
      <alignment horizontal="center" vertical="center"/>
    </xf>
    <xf numFmtId="0" fontId="56" fillId="0" borderId="52" xfId="2" applyFont="1" applyBorder="1" applyAlignment="1">
      <alignment horizontal="center" vertical="center"/>
    </xf>
    <xf numFmtId="0" fontId="54" fillId="0" borderId="53" xfId="2" applyFont="1" applyBorder="1" applyAlignment="1">
      <alignment horizontal="center" vertical="center"/>
    </xf>
    <xf numFmtId="0" fontId="54" fillId="0" borderId="41" xfId="2" applyFont="1" applyBorder="1" applyAlignment="1">
      <alignment horizontal="center" vertical="center" wrapText="1"/>
    </xf>
    <xf numFmtId="0" fontId="54" fillId="0" borderId="54" xfId="2" applyFont="1" applyBorder="1" applyAlignment="1">
      <alignment horizontal="center" vertical="center"/>
    </xf>
    <xf numFmtId="0" fontId="53" fillId="0" borderId="46" xfId="2" applyFont="1" applyBorder="1" applyAlignment="1">
      <alignment horizontal="center" vertical="center"/>
    </xf>
    <xf numFmtId="0" fontId="54" fillId="0" borderId="55" xfId="2" applyFont="1" applyBorder="1" applyAlignment="1">
      <alignment horizontal="center" vertical="center" wrapText="1"/>
    </xf>
    <xf numFmtId="0" fontId="50" fillId="0" borderId="0" xfId="89" applyFont="1"/>
    <xf numFmtId="0" fontId="62" fillId="0" borderId="0" xfId="89" applyFont="1"/>
    <xf numFmtId="0" fontId="64" fillId="0" borderId="1" xfId="89" applyFont="1" applyBorder="1" applyAlignment="1">
      <alignment horizontal="center" vertical="center" wrapText="1"/>
    </xf>
    <xf numFmtId="0" fontId="63" fillId="24" borderId="20" xfId="89" applyFont="1" applyFill="1" applyBorder="1" applyAlignment="1">
      <alignment horizontal="center" vertical="center"/>
    </xf>
    <xf numFmtId="0" fontId="63" fillId="0" borderId="1" xfId="89" applyFont="1" applyBorder="1" applyAlignment="1">
      <alignment horizontal="center" vertical="center" wrapText="1"/>
    </xf>
    <xf numFmtId="0" fontId="0" fillId="24" borderId="0" xfId="0" applyFill="1"/>
    <xf numFmtId="0" fontId="8" fillId="24" borderId="1" xfId="82" applyFont="1" applyFill="1" applyBorder="1" applyAlignment="1">
      <alignment horizontal="center" vertical="center" wrapText="1"/>
    </xf>
    <xf numFmtId="0" fontId="8" fillId="24" borderId="1" xfId="82" applyFont="1" applyFill="1" applyBorder="1" applyAlignment="1">
      <alignment vertical="center" wrapText="1"/>
    </xf>
    <xf numFmtId="0" fontId="8" fillId="24" borderId="1" xfId="82" applyFont="1" applyFill="1" applyBorder="1" applyAlignment="1">
      <alignment horizontal="center" vertical="center" textRotation="90" wrapText="1"/>
    </xf>
    <xf numFmtId="2" fontId="8" fillId="24" borderId="1" xfId="82" applyNumberFormat="1" applyFont="1" applyFill="1" applyBorder="1" applyAlignment="1">
      <alignment horizontal="center" vertical="center" textRotation="90" wrapText="1"/>
    </xf>
    <xf numFmtId="0" fontId="11" fillId="24" borderId="1" xfId="82" applyFont="1" applyFill="1" applyBorder="1" applyAlignment="1">
      <alignment horizontal="center"/>
    </xf>
    <xf numFmtId="0" fontId="11" fillId="24" borderId="1" xfId="82" applyFont="1" applyFill="1" applyBorder="1" applyAlignment="1">
      <alignment horizontal="center" vertical="center"/>
    </xf>
    <xf numFmtId="0" fontId="39" fillId="24" borderId="1" xfId="82" applyFont="1" applyFill="1" applyBorder="1" applyAlignment="1">
      <alignment horizontal="center"/>
    </xf>
    <xf numFmtId="2" fontId="39" fillId="24" borderId="1" xfId="82" applyNumberFormat="1" applyFont="1" applyFill="1" applyBorder="1" applyAlignment="1">
      <alignment horizontal="center"/>
    </xf>
    <xf numFmtId="0" fontId="12" fillId="24" borderId="1" xfId="83" applyFont="1" applyFill="1" applyBorder="1"/>
    <xf numFmtId="2" fontId="39" fillId="24" borderId="1" xfId="82" applyNumberFormat="1" applyFont="1" applyFill="1" applyBorder="1" applyAlignment="1">
      <alignment horizontal="center" vertical="center"/>
    </xf>
    <xf numFmtId="0" fontId="39" fillId="24" borderId="1" xfId="82" applyFont="1" applyFill="1" applyBorder="1" applyAlignment="1">
      <alignment horizontal="center" vertical="center"/>
    </xf>
    <xf numFmtId="0" fontId="12" fillId="24" borderId="1" xfId="83" applyFont="1" applyFill="1" applyBorder="1" applyAlignment="1">
      <alignment horizontal="center" vertical="center"/>
    </xf>
    <xf numFmtId="2" fontId="39" fillId="24" borderId="0" xfId="82" applyNumberFormat="1" applyFont="1" applyFill="1" applyAlignment="1">
      <alignment horizontal="right" vertical="center"/>
    </xf>
    <xf numFmtId="0" fontId="0" fillId="24" borderId="0" xfId="0" applyFill="1" applyAlignment="1">
      <alignment horizontal="center" vertical="center"/>
    </xf>
    <xf numFmtId="0" fontId="0" fillId="24" borderId="0" xfId="0" applyFill="1" applyAlignment="1">
      <alignment horizontal="center"/>
    </xf>
    <xf numFmtId="0" fontId="42" fillId="0" borderId="0" xfId="91" applyFont="1"/>
    <xf numFmtId="0" fontId="45" fillId="0" borderId="41" xfId="87" applyFont="1" applyBorder="1" applyAlignment="1">
      <alignment horizontal="center" vertical="center" wrapText="1"/>
    </xf>
    <xf numFmtId="0" fontId="73" fillId="0" borderId="41" xfId="86" applyFont="1" applyBorder="1" applyAlignment="1">
      <alignment horizontal="center" vertical="center" wrapText="1"/>
    </xf>
    <xf numFmtId="0" fontId="74" fillId="0" borderId="1" xfId="53" applyFont="1" applyBorder="1" applyAlignment="1">
      <alignment horizontal="center" vertical="center"/>
    </xf>
    <xf numFmtId="1" fontId="74" fillId="0" borderId="1" xfId="53" applyNumberFormat="1" applyFont="1" applyBorder="1" applyAlignment="1">
      <alignment horizontal="center" vertical="center"/>
    </xf>
    <xf numFmtId="0" fontId="41" fillId="0" borderId="0" xfId="91" applyFont="1"/>
    <xf numFmtId="0" fontId="75" fillId="0" borderId="0" xfId="91" applyFont="1"/>
    <xf numFmtId="0" fontId="45" fillId="0" borderId="1" xfId="53" applyFont="1" applyBorder="1" applyAlignment="1">
      <alignment horizontal="center" vertical="center"/>
    </xf>
    <xf numFmtId="168" fontId="45" fillId="0" borderId="41" xfId="87" applyNumberFormat="1" applyFont="1" applyBorder="1" applyAlignment="1">
      <alignment horizontal="center" vertical="center"/>
    </xf>
    <xf numFmtId="2" fontId="45" fillId="0" borderId="1" xfId="53" applyNumberFormat="1" applyFont="1" applyBorder="1" applyAlignment="1">
      <alignment horizontal="center" vertical="center"/>
    </xf>
    <xf numFmtId="0" fontId="45" fillId="0" borderId="1" xfId="53" applyFont="1" applyBorder="1" applyAlignment="1">
      <alignment vertical="center"/>
    </xf>
    <xf numFmtId="0" fontId="45" fillId="0" borderId="1" xfId="53" applyFont="1" applyBorder="1" applyAlignment="1">
      <alignment horizontal="right" vertical="center"/>
    </xf>
    <xf numFmtId="0" fontId="45" fillId="0" borderId="0" xfId="53" applyFont="1" applyAlignment="1">
      <alignment horizontal="center" vertical="center"/>
    </xf>
    <xf numFmtId="2" fontId="45" fillId="0" borderId="0" xfId="53" applyNumberFormat="1" applyFont="1" applyAlignment="1">
      <alignment horizontal="center" vertical="center"/>
    </xf>
    <xf numFmtId="0" fontId="74" fillId="0" borderId="0" xfId="53" applyFont="1" applyAlignment="1">
      <alignment horizontal="center" vertical="center"/>
    </xf>
    <xf numFmtId="0" fontId="76" fillId="0" borderId="0" xfId="53" applyFont="1" applyAlignment="1">
      <alignment horizontal="center"/>
    </xf>
    <xf numFmtId="2" fontId="76" fillId="0" borderId="0" xfId="53" applyNumberFormat="1" applyFont="1" applyAlignment="1">
      <alignment horizontal="center"/>
    </xf>
    <xf numFmtId="0" fontId="76" fillId="0" borderId="0" xfId="53" applyFont="1" applyAlignment="1">
      <alignment horizontal="center" vertical="center"/>
    </xf>
    <xf numFmtId="2" fontId="42" fillId="0" borderId="0" xfId="91" applyNumberFormat="1" applyFont="1"/>
    <xf numFmtId="0" fontId="48" fillId="0" borderId="0" xfId="85" applyFont="1" applyAlignment="1">
      <alignment vertical="center"/>
    </xf>
    <xf numFmtId="0" fontId="45" fillId="0" borderId="1" xfId="53" applyFont="1" applyBorder="1" applyAlignment="1">
      <alignment horizontal="center" vertical="center" wrapText="1"/>
    </xf>
    <xf numFmtId="0" fontId="43" fillId="0" borderId="0" xfId="83" applyFont="1"/>
    <xf numFmtId="0" fontId="45" fillId="0" borderId="0" xfId="83" applyFont="1" applyAlignment="1">
      <alignment vertical="center"/>
    </xf>
    <xf numFmtId="2" fontId="43" fillId="0" borderId="0" xfId="83" applyNumberFormat="1" applyFont="1"/>
    <xf numFmtId="49" fontId="45" fillId="0" borderId="0" xfId="87" applyNumberFormat="1" applyFont="1" applyAlignment="1">
      <alignment horizontal="center" vertical="center"/>
    </xf>
    <xf numFmtId="0" fontId="58" fillId="0" borderId="0" xfId="92" applyFont="1" applyAlignment="1">
      <alignment vertical="center"/>
    </xf>
    <xf numFmtId="0" fontId="57" fillId="0" borderId="56" xfId="92" applyFont="1" applyBorder="1" applyAlignment="1">
      <alignment horizontal="center" vertical="center"/>
    </xf>
    <xf numFmtId="0" fontId="58" fillId="0" borderId="50" xfId="92" applyFont="1" applyBorder="1" applyAlignment="1">
      <alignment horizontal="center" vertical="center"/>
    </xf>
    <xf numFmtId="0" fontId="58" fillId="0" borderId="1" xfId="92" applyFont="1" applyBorder="1" applyAlignment="1">
      <alignment horizontal="center" vertical="center" wrapText="1"/>
    </xf>
    <xf numFmtId="2" fontId="58" fillId="0" borderId="0" xfId="92" applyNumberFormat="1" applyFont="1" applyAlignment="1">
      <alignment vertical="center"/>
    </xf>
    <xf numFmtId="0" fontId="58" fillId="0" borderId="1" xfId="92" applyFont="1" applyBorder="1" applyAlignment="1">
      <alignment horizontal="left" vertical="center" wrapText="1"/>
    </xf>
    <xf numFmtId="0" fontId="58" fillId="0" borderId="20" xfId="92" applyFont="1" applyBorder="1" applyAlignment="1">
      <alignment horizontal="center" vertical="center"/>
    </xf>
    <xf numFmtId="0" fontId="58" fillId="0" borderId="55" xfId="92" applyFont="1" applyBorder="1" applyAlignment="1">
      <alignment horizontal="left" vertical="center"/>
    </xf>
    <xf numFmtId="0" fontId="58" fillId="0" borderId="0" xfId="92" applyFont="1" applyAlignment="1">
      <alignment horizontal="center" vertical="center"/>
    </xf>
    <xf numFmtId="0" fontId="63" fillId="0" borderId="55" xfId="89" applyFont="1" applyBorder="1" applyAlignment="1">
      <alignment horizontal="center" vertical="center" wrapText="1"/>
    </xf>
    <xf numFmtId="0" fontId="63" fillId="24" borderId="1" xfId="89" applyFont="1" applyFill="1" applyBorder="1" applyAlignment="1">
      <alignment horizontal="center" vertical="center" wrapText="1"/>
    </xf>
    <xf numFmtId="0" fontId="64" fillId="0" borderId="51" xfId="89" applyFont="1" applyBorder="1" applyAlignment="1">
      <alignment horizontal="center" vertical="center" wrapText="1"/>
    </xf>
    <xf numFmtId="0" fontId="63" fillId="24" borderId="50" xfId="89" applyFont="1" applyFill="1" applyBorder="1" applyAlignment="1">
      <alignment horizontal="center" vertical="center"/>
    </xf>
    <xf numFmtId="0" fontId="63" fillId="24" borderId="51" xfId="89" applyFont="1" applyFill="1" applyBorder="1" applyAlignment="1">
      <alignment horizontal="center" vertical="center"/>
    </xf>
    <xf numFmtId="0" fontId="63" fillId="24" borderId="55" xfId="89" applyFont="1" applyFill="1" applyBorder="1" applyAlignment="1">
      <alignment horizontal="center" vertical="center" wrapText="1"/>
    </xf>
    <xf numFmtId="0" fontId="63" fillId="24" borderId="54" xfId="89" applyFont="1" applyFill="1" applyBorder="1" applyAlignment="1">
      <alignment horizontal="center" vertical="center"/>
    </xf>
    <xf numFmtId="167" fontId="12" fillId="0" borderId="41" xfId="0" applyNumberFormat="1" applyFont="1" applyBorder="1" applyAlignment="1">
      <alignment horizontal="center" vertical="center"/>
    </xf>
    <xf numFmtId="49" fontId="13" fillId="0" borderId="41" xfId="0" applyNumberFormat="1" applyFont="1" applyBorder="1" applyAlignment="1">
      <alignment horizontal="center" vertical="center"/>
    </xf>
    <xf numFmtId="2" fontId="13" fillId="0" borderId="41" xfId="0" applyNumberFormat="1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167" fontId="14" fillId="0" borderId="48" xfId="0" applyNumberFormat="1" applyFont="1" applyBorder="1" applyAlignment="1">
      <alignment horizontal="center" vertical="center"/>
    </xf>
    <xf numFmtId="169" fontId="65" fillId="0" borderId="41" xfId="1" applyNumberFormat="1" applyFont="1" applyBorder="1" applyAlignment="1">
      <alignment horizontal="center" vertical="center" wrapText="1"/>
    </xf>
    <xf numFmtId="0" fontId="80" fillId="24" borderId="1" xfId="82" applyFont="1" applyFill="1" applyBorder="1" applyAlignment="1">
      <alignment horizontal="center"/>
    </xf>
    <xf numFmtId="2" fontId="80" fillId="24" borderId="1" xfId="82" applyNumberFormat="1" applyFont="1" applyFill="1" applyBorder="1" applyAlignment="1">
      <alignment horizontal="center"/>
    </xf>
    <xf numFmtId="0" fontId="81" fillId="24" borderId="1" xfId="83" applyFont="1" applyFill="1" applyBorder="1"/>
    <xf numFmtId="2" fontId="80" fillId="24" borderId="1" xfId="82" applyNumberFormat="1" applyFont="1" applyFill="1" applyBorder="1" applyAlignment="1">
      <alignment horizontal="center" vertical="center"/>
    </xf>
    <xf numFmtId="2" fontId="80" fillId="24" borderId="1" xfId="82" applyNumberFormat="1" applyFont="1" applyFill="1" applyBorder="1" applyAlignment="1">
      <alignment horizontal="left"/>
    </xf>
    <xf numFmtId="0" fontId="54" fillId="24" borderId="0" xfId="0" applyFont="1" applyFill="1"/>
    <xf numFmtId="0" fontId="81" fillId="24" borderId="1" xfId="83" applyFont="1" applyFill="1" applyBorder="1" applyAlignment="1">
      <alignment horizontal="center" vertical="center"/>
    </xf>
    <xf numFmtId="2" fontId="80" fillId="24" borderId="1" xfId="82" applyNumberFormat="1" applyFont="1" applyFill="1" applyBorder="1"/>
    <xf numFmtId="0" fontId="13" fillId="24" borderId="1" xfId="82" applyFont="1" applyFill="1" applyBorder="1" applyAlignment="1">
      <alignment horizontal="center" vertical="center" textRotation="90" wrapText="1"/>
    </xf>
    <xf numFmtId="0" fontId="10" fillId="24" borderId="0" xfId="0" applyFont="1" applyFill="1"/>
    <xf numFmtId="0" fontId="6" fillId="0" borderId="0" xfId="94"/>
    <xf numFmtId="0" fontId="84" fillId="0" borderId="0" xfId="94" applyFont="1" applyAlignment="1">
      <alignment horizontal="left" vertical="center" wrapText="1"/>
    </xf>
    <xf numFmtId="0" fontId="68" fillId="0" borderId="37" xfId="94" applyFont="1" applyBorder="1" applyAlignment="1">
      <alignment vertical="center" wrapText="1"/>
    </xf>
    <xf numFmtId="0" fontId="85" fillId="0" borderId="1" xfId="94" applyFont="1" applyBorder="1" applyAlignment="1">
      <alignment horizontal="center" vertical="center"/>
    </xf>
    <xf numFmtId="0" fontId="85" fillId="0" borderId="1" xfId="94" applyFont="1" applyBorder="1" applyAlignment="1">
      <alignment horizontal="center" vertical="center" textRotation="90" wrapText="1"/>
    </xf>
    <xf numFmtId="0" fontId="88" fillId="0" borderId="1" xfId="94" applyFont="1" applyBorder="1" applyAlignment="1">
      <alignment horizontal="center" vertical="center" textRotation="90" wrapText="1"/>
    </xf>
    <xf numFmtId="0" fontId="85" fillId="0" borderId="1" xfId="94" applyFont="1" applyBorder="1" applyAlignment="1">
      <alignment horizontal="center"/>
    </xf>
    <xf numFmtId="2" fontId="85" fillId="0" borderId="1" xfId="94" applyNumberFormat="1" applyFont="1" applyBorder="1" applyAlignment="1">
      <alignment horizontal="center" vertical="center"/>
    </xf>
    <xf numFmtId="0" fontId="85" fillId="0" borderId="1" xfId="94" applyFont="1" applyBorder="1" applyAlignment="1">
      <alignment horizontal="left" vertical="center" wrapText="1"/>
    </xf>
    <xf numFmtId="0" fontId="39" fillId="24" borderId="0" xfId="82" applyFont="1" applyFill="1" applyAlignment="1">
      <alignment horizontal="center" vertical="center"/>
    </xf>
    <xf numFmtId="0" fontId="39" fillId="24" borderId="0" xfId="82" applyFont="1" applyFill="1" applyAlignment="1">
      <alignment horizontal="right" vertical="center"/>
    </xf>
    <xf numFmtId="0" fontId="11" fillId="0" borderId="15" xfId="82" applyFont="1" applyBorder="1" applyAlignment="1">
      <alignment vertical="center" textRotation="90" wrapText="1"/>
    </xf>
    <xf numFmtId="0" fontId="7" fillId="0" borderId="0" xfId="83" applyFont="1" applyAlignment="1">
      <alignment horizontal="center" vertical="center" wrapText="1"/>
    </xf>
    <xf numFmtId="2" fontId="12" fillId="0" borderId="41" xfId="84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0" fontId="45" fillId="0" borderId="41" xfId="53" applyFont="1" applyBorder="1" applyAlignment="1">
      <alignment horizontal="center" vertical="center"/>
    </xf>
    <xf numFmtId="0" fontId="85" fillId="0" borderId="1" xfId="94" applyFont="1" applyBorder="1" applyAlignment="1">
      <alignment horizontal="center" vertical="center" wrapText="1"/>
    </xf>
    <xf numFmtId="0" fontId="45" fillId="0" borderId="39" xfId="53" applyFont="1" applyBorder="1" applyAlignment="1">
      <alignment horizontal="center" vertical="center"/>
    </xf>
    <xf numFmtId="0" fontId="11" fillId="0" borderId="22" xfId="82" applyFont="1" applyBorder="1" applyAlignment="1">
      <alignment horizontal="center" vertical="center" textRotation="90" wrapText="1"/>
    </xf>
    <xf numFmtId="0" fontId="7" fillId="0" borderId="0" xfId="83" applyFont="1" applyAlignment="1">
      <alignment vertical="center" wrapText="1"/>
    </xf>
    <xf numFmtId="0" fontId="43" fillId="24" borderId="0" xfId="83" applyFont="1" applyFill="1"/>
    <xf numFmtId="0" fontId="45" fillId="24" borderId="0" xfId="83" applyFont="1" applyFill="1"/>
    <xf numFmtId="0" fontId="44" fillId="24" borderId="1" xfId="86" applyFont="1" applyFill="1" applyBorder="1" applyAlignment="1">
      <alignment horizontal="center" vertical="center" wrapText="1"/>
    </xf>
    <xf numFmtId="0" fontId="44" fillId="24" borderId="50" xfId="53" applyFont="1" applyFill="1" applyBorder="1" applyAlignment="1">
      <alignment horizontal="center"/>
    </xf>
    <xf numFmtId="0" fontId="44" fillId="24" borderId="1" xfId="53" applyFont="1" applyFill="1" applyBorder="1" applyAlignment="1">
      <alignment horizontal="center"/>
    </xf>
    <xf numFmtId="0" fontId="44" fillId="24" borderId="51" xfId="53" applyFont="1" applyFill="1" applyBorder="1" applyAlignment="1">
      <alignment horizontal="center"/>
    </xf>
    <xf numFmtId="0" fontId="45" fillId="24" borderId="0" xfId="83" applyFont="1" applyFill="1" applyAlignment="1">
      <alignment vertical="center"/>
    </xf>
    <xf numFmtId="0" fontId="45" fillId="24" borderId="50" xfId="87" applyFont="1" applyFill="1" applyBorder="1" applyAlignment="1">
      <alignment horizontal="center" vertical="center"/>
    </xf>
    <xf numFmtId="168" fontId="45" fillId="24" borderId="1" xfId="87" applyNumberFormat="1" applyFont="1" applyFill="1" applyBorder="1" applyAlignment="1">
      <alignment horizontal="center" vertical="center"/>
    </xf>
    <xf numFmtId="49" fontId="45" fillId="24" borderId="1" xfId="87" applyNumberFormat="1" applyFont="1" applyFill="1" applyBorder="1" applyAlignment="1">
      <alignment horizontal="center" vertical="center"/>
    </xf>
    <xf numFmtId="49" fontId="45" fillId="24" borderId="51" xfId="87" applyNumberFormat="1" applyFont="1" applyFill="1" applyBorder="1" applyAlignment="1">
      <alignment horizontal="center" vertical="center"/>
    </xf>
    <xf numFmtId="0" fontId="46" fillId="24" borderId="55" xfId="86" applyFont="1" applyFill="1" applyBorder="1" applyAlignment="1">
      <alignment horizontal="center" vertical="center"/>
    </xf>
    <xf numFmtId="49" fontId="45" fillId="24" borderId="54" xfId="87" applyNumberFormat="1" applyFont="1" applyFill="1" applyBorder="1" applyAlignment="1">
      <alignment horizontal="center" vertical="center"/>
    </xf>
    <xf numFmtId="0" fontId="46" fillId="24" borderId="0" xfId="86" applyFont="1" applyFill="1" applyAlignment="1">
      <alignment horizontal="center" vertical="center"/>
    </xf>
    <xf numFmtId="0" fontId="45" fillId="24" borderId="0" xfId="86" applyFont="1" applyFill="1" applyAlignment="1">
      <alignment horizontal="center" vertical="center" wrapText="1"/>
    </xf>
    <xf numFmtId="49" fontId="77" fillId="24" borderId="0" xfId="0" applyNumberFormat="1" applyFont="1" applyFill="1" applyAlignment="1">
      <alignment horizontal="left" vertical="center"/>
    </xf>
    <xf numFmtId="0" fontId="45" fillId="24" borderId="0" xfId="86" applyFont="1" applyFill="1" applyAlignment="1">
      <alignment vertical="center" wrapText="1"/>
    </xf>
    <xf numFmtId="49" fontId="47" fillId="24" borderId="0" xfId="86" applyNumberFormat="1" applyFont="1" applyFill="1" applyAlignment="1">
      <alignment horizontal="left" vertical="center"/>
    </xf>
    <xf numFmtId="0" fontId="46" fillId="24" borderId="0" xfId="85" applyFont="1" applyFill="1" applyAlignment="1">
      <alignment vertical="center"/>
    </xf>
    <xf numFmtId="0" fontId="11" fillId="0" borderId="45" xfId="82" applyFont="1" applyBorder="1" applyAlignment="1">
      <alignment vertical="center" textRotation="90" wrapText="1"/>
    </xf>
    <xf numFmtId="2" fontId="82" fillId="24" borderId="0" xfId="0" applyNumberFormat="1" applyFont="1" applyFill="1" applyAlignment="1">
      <alignment horizontal="center"/>
    </xf>
    <xf numFmtId="0" fontId="85" fillId="0" borderId="39" xfId="94" applyFont="1" applyBorder="1" applyAlignment="1">
      <alignment horizontal="center" vertical="center" wrapText="1"/>
    </xf>
    <xf numFmtId="0" fontId="4" fillId="0" borderId="0" xfId="90"/>
    <xf numFmtId="0" fontId="4" fillId="24" borderId="0" xfId="90" applyFill="1"/>
    <xf numFmtId="0" fontId="95" fillId="0" borderId="14" xfId="90" applyFont="1" applyBorder="1" applyAlignment="1">
      <alignment horizontal="center" vertical="center" wrapText="1"/>
    </xf>
    <xf numFmtId="0" fontId="95" fillId="0" borderId="14" xfId="95" applyFont="1" applyBorder="1" applyAlignment="1" applyProtection="1">
      <alignment horizontal="center" vertical="center" wrapText="1"/>
      <protection locked="0"/>
    </xf>
    <xf numFmtId="0" fontId="99" fillId="0" borderId="47" xfId="90" applyFont="1" applyBorder="1" applyAlignment="1">
      <alignment horizontal="center" vertical="center" wrapText="1"/>
    </xf>
    <xf numFmtId="0" fontId="99" fillId="0" borderId="44" xfId="90" applyFont="1" applyBorder="1" applyAlignment="1">
      <alignment horizontal="center" vertical="center" wrapText="1"/>
    </xf>
    <xf numFmtId="167" fontId="99" fillId="0" borderId="59" xfId="90" applyNumberFormat="1" applyFont="1" applyBorder="1" applyAlignment="1">
      <alignment horizontal="center" vertical="center" wrapText="1"/>
    </xf>
    <xf numFmtId="0" fontId="92" fillId="0" borderId="44" xfId="90" applyFont="1" applyBorder="1" applyAlignment="1">
      <alignment horizontal="center"/>
    </xf>
    <xf numFmtId="167" fontId="92" fillId="0" borderId="44" xfId="90" applyNumberFormat="1" applyFont="1" applyBorder="1" applyAlignment="1">
      <alignment horizontal="center"/>
    </xf>
    <xf numFmtId="0" fontId="92" fillId="0" borderId="48" xfId="90" applyFont="1" applyBorder="1" applyAlignment="1">
      <alignment horizontal="center"/>
    </xf>
    <xf numFmtId="0" fontId="99" fillId="0" borderId="0" xfId="90" applyFont="1" applyAlignment="1">
      <alignment horizontal="center" vertical="center" wrapText="1"/>
    </xf>
    <xf numFmtId="167" fontId="99" fillId="0" borderId="0" xfId="90" applyNumberFormat="1" applyFont="1" applyAlignment="1">
      <alignment horizontal="center" vertical="center" wrapText="1"/>
    </xf>
    <xf numFmtId="2" fontId="99" fillId="0" borderId="0" xfId="90" applyNumberFormat="1" applyFont="1" applyAlignment="1">
      <alignment horizontal="center" vertical="center" wrapText="1"/>
    </xf>
    <xf numFmtId="0" fontId="100" fillId="0" borderId="0" xfId="90" applyFont="1"/>
    <xf numFmtId="0" fontId="85" fillId="0" borderId="0" xfId="94" applyFont="1" applyAlignment="1">
      <alignment horizontal="left" vertical="center"/>
    </xf>
    <xf numFmtId="0" fontId="85" fillId="0" borderId="0" xfId="94" applyFont="1" applyAlignment="1">
      <alignment horizontal="center" vertical="center"/>
    </xf>
    <xf numFmtId="2" fontId="85" fillId="0" borderId="0" xfId="94" applyNumberFormat="1" applyFont="1" applyAlignment="1">
      <alignment horizontal="center" vertical="center"/>
    </xf>
    <xf numFmtId="0" fontId="85" fillId="0" borderId="0" xfId="94" applyFont="1" applyAlignment="1">
      <alignment horizontal="left" vertical="center" wrapText="1"/>
    </xf>
    <xf numFmtId="0" fontId="99" fillId="0" borderId="58" xfId="90" applyFont="1" applyBorder="1" applyAlignment="1">
      <alignment horizontal="center" vertical="center" wrapText="1"/>
    </xf>
    <xf numFmtId="172" fontId="99" fillId="0" borderId="59" xfId="90" applyNumberFormat="1" applyFont="1" applyBorder="1" applyAlignment="1">
      <alignment horizontal="center" vertical="center" wrapText="1"/>
    </xf>
    <xf numFmtId="0" fontId="99" fillId="0" borderId="59" xfId="90" applyFont="1" applyBorder="1" applyAlignment="1">
      <alignment horizontal="center" vertical="center" wrapText="1"/>
    </xf>
    <xf numFmtId="173" fontId="99" fillId="0" borderId="59" xfId="90" applyNumberFormat="1" applyFont="1" applyBorder="1" applyAlignment="1">
      <alignment horizontal="center" vertical="center" wrapText="1"/>
    </xf>
    <xf numFmtId="171" fontId="99" fillId="0" borderId="59" xfId="90" applyNumberFormat="1" applyFont="1" applyBorder="1" applyAlignment="1">
      <alignment horizontal="center" vertical="center" wrapText="1"/>
    </xf>
    <xf numFmtId="166" fontId="99" fillId="0" borderId="43" xfId="90" applyNumberFormat="1" applyFont="1" applyBorder="1" applyAlignment="1">
      <alignment horizontal="center" vertical="center" wrapText="1"/>
    </xf>
    <xf numFmtId="166" fontId="99" fillId="0" borderId="59" xfId="90" applyNumberFormat="1" applyFont="1" applyBorder="1" applyAlignment="1">
      <alignment horizontal="center" vertical="center" wrapText="1"/>
    </xf>
    <xf numFmtId="0" fontId="10" fillId="0" borderId="60" xfId="90" applyFont="1" applyBorder="1" applyAlignment="1">
      <alignment horizontal="center"/>
    </xf>
    <xf numFmtId="0" fontId="92" fillId="0" borderId="12" xfId="90" applyFont="1" applyBorder="1" applyAlignment="1">
      <alignment horizontal="center"/>
    </xf>
    <xf numFmtId="171" fontId="92" fillId="0" borderId="44" xfId="90" applyNumberFormat="1" applyFont="1" applyBorder="1" applyAlignment="1">
      <alignment horizontal="center"/>
    </xf>
    <xf numFmtId="1" fontId="92" fillId="0" borderId="44" xfId="90" applyNumberFormat="1" applyFont="1" applyBorder="1" applyAlignment="1">
      <alignment horizontal="center"/>
    </xf>
    <xf numFmtId="0" fontId="100" fillId="0" borderId="0" xfId="90" applyFont="1" applyAlignment="1">
      <alignment wrapText="1"/>
    </xf>
    <xf numFmtId="0" fontId="102" fillId="0" borderId="0" xfId="90" applyFont="1" applyAlignment="1">
      <alignment horizontal="center"/>
    </xf>
    <xf numFmtId="0" fontId="40" fillId="0" borderId="0" xfId="85" applyFont="1" applyAlignment="1">
      <alignment horizontal="center" vertical="center" wrapText="1"/>
    </xf>
    <xf numFmtId="0" fontId="103" fillId="0" borderId="0" xfId="85" applyFont="1" applyAlignment="1">
      <alignment horizontal="center" vertical="center"/>
    </xf>
    <xf numFmtId="0" fontId="68" fillId="0" borderId="0" xfId="85" applyFont="1" applyAlignment="1">
      <alignment horizontal="left" vertical="center" wrapText="1"/>
    </xf>
    <xf numFmtId="0" fontId="69" fillId="0" borderId="1" xfId="85" applyFont="1" applyBorder="1" applyAlignment="1">
      <alignment horizontal="center" vertical="center" wrapText="1"/>
    </xf>
    <xf numFmtId="0" fontId="69" fillId="0" borderId="1" xfId="85" applyFont="1" applyBorder="1" applyAlignment="1">
      <alignment horizontal="center" vertical="center" textRotation="90" wrapText="1"/>
    </xf>
    <xf numFmtId="167" fontId="108" fillId="0" borderId="1" xfId="85" applyNumberFormat="1" applyFont="1" applyBorder="1" applyAlignment="1">
      <alignment horizontal="center" vertical="center" wrapText="1"/>
    </xf>
    <xf numFmtId="1" fontId="69" fillId="24" borderId="43" xfId="85" applyNumberFormat="1" applyFont="1" applyFill="1" applyBorder="1" applyAlignment="1">
      <alignment horizontal="center" vertical="center" wrapText="1"/>
    </xf>
    <xf numFmtId="167" fontId="69" fillId="24" borderId="43" xfId="85" applyNumberFormat="1" applyFont="1" applyFill="1" applyBorder="1" applyAlignment="1">
      <alignment horizontal="center" vertical="center" wrapText="1"/>
    </xf>
    <xf numFmtId="0" fontId="103" fillId="0" borderId="1" xfId="85" applyFont="1" applyBorder="1" applyAlignment="1">
      <alignment horizontal="center" vertical="center" wrapText="1"/>
    </xf>
    <xf numFmtId="167" fontId="109" fillId="0" borderId="1" xfId="85" applyNumberFormat="1" applyFont="1" applyBorder="1" applyAlignment="1">
      <alignment horizontal="center" vertical="center" wrapText="1"/>
    </xf>
    <xf numFmtId="1" fontId="109" fillId="0" borderId="1" xfId="85" applyNumberFormat="1" applyFont="1" applyBorder="1" applyAlignment="1">
      <alignment horizontal="center" vertical="center" wrapText="1"/>
    </xf>
    <xf numFmtId="0" fontId="103" fillId="0" borderId="1" xfId="85" applyFont="1" applyBorder="1" applyAlignment="1">
      <alignment horizontal="center" vertical="center"/>
    </xf>
    <xf numFmtId="0" fontId="110" fillId="0" borderId="0" xfId="85" applyFont="1" applyAlignment="1">
      <alignment vertical="center"/>
    </xf>
    <xf numFmtId="0" fontId="110" fillId="0" borderId="0" xfId="85" applyFont="1"/>
    <xf numFmtId="0" fontId="110" fillId="0" borderId="0" xfId="85" applyFont="1" applyAlignment="1">
      <alignment vertical="center" wrapText="1"/>
    </xf>
    <xf numFmtId="0" fontId="110" fillId="0" borderId="0" xfId="85" applyFont="1" applyAlignment="1">
      <alignment horizontal="center" vertical="center"/>
    </xf>
    <xf numFmtId="49" fontId="45" fillId="24" borderId="51" xfId="87" applyNumberFormat="1" applyFont="1" applyFill="1" applyBorder="1" applyAlignment="1">
      <alignment horizontal="center" vertical="center" wrapText="1"/>
    </xf>
    <xf numFmtId="0" fontId="41" fillId="24" borderId="25" xfId="53" applyFont="1" applyFill="1" applyBorder="1" applyAlignment="1">
      <alignment horizontal="center" vertical="center" wrapText="1"/>
    </xf>
    <xf numFmtId="0" fontId="41" fillId="24" borderId="31" xfId="53" applyFont="1" applyFill="1" applyBorder="1" applyAlignment="1">
      <alignment horizontal="center" vertical="center"/>
    </xf>
    <xf numFmtId="0" fontId="41" fillId="24" borderId="23" xfId="53" applyFont="1" applyFill="1" applyBorder="1" applyAlignment="1">
      <alignment horizontal="center" vertical="center"/>
    </xf>
    <xf numFmtId="0" fontId="43" fillId="24" borderId="26" xfId="53" applyFont="1" applyFill="1" applyBorder="1" applyAlignment="1">
      <alignment horizontal="center" vertical="center" wrapText="1"/>
    </xf>
    <xf numFmtId="0" fontId="41" fillId="24" borderId="0" xfId="53" applyFont="1" applyFill="1" applyAlignment="1">
      <alignment horizontal="center" vertical="center" wrapText="1"/>
    </xf>
    <xf numFmtId="0" fontId="41" fillId="24" borderId="24" xfId="53" applyFont="1" applyFill="1" applyBorder="1" applyAlignment="1">
      <alignment horizontal="center" vertical="center" wrapText="1"/>
    </xf>
    <xf numFmtId="0" fontId="44" fillId="24" borderId="50" xfId="86" applyFont="1" applyFill="1" applyBorder="1" applyAlignment="1">
      <alignment horizontal="center" vertical="center" wrapText="1"/>
    </xf>
    <xf numFmtId="0" fontId="44" fillId="24" borderId="1" xfId="86" applyFont="1" applyFill="1" applyBorder="1" applyAlignment="1">
      <alignment horizontal="center" vertical="center" wrapText="1"/>
    </xf>
    <xf numFmtId="0" fontId="44" fillId="24" borderId="1" xfId="86" applyFont="1" applyFill="1" applyBorder="1" applyAlignment="1">
      <alignment horizontal="center" vertical="center"/>
    </xf>
    <xf numFmtId="0" fontId="44" fillId="24" borderId="51" xfId="86" applyFont="1" applyFill="1" applyBorder="1" applyAlignment="1">
      <alignment horizontal="center" vertical="center" wrapText="1"/>
    </xf>
    <xf numFmtId="0" fontId="46" fillId="24" borderId="20" xfId="86" applyFont="1" applyFill="1" applyBorder="1" applyAlignment="1">
      <alignment horizontal="center" vertical="center"/>
    </xf>
    <xf numFmtId="0" fontId="46" fillId="24" borderId="55" xfId="86" applyFont="1" applyFill="1" applyBorder="1" applyAlignment="1">
      <alignment horizontal="center" vertical="center"/>
    </xf>
    <xf numFmtId="0" fontId="47" fillId="24" borderId="0" xfId="86" applyFont="1" applyFill="1" applyAlignment="1">
      <alignment horizontal="left"/>
    </xf>
    <xf numFmtId="0" fontId="47" fillId="24" borderId="0" xfId="86" applyFont="1" applyFill="1" applyAlignment="1">
      <alignment vertical="center"/>
    </xf>
    <xf numFmtId="0" fontId="77" fillId="24" borderId="0" xfId="0" applyFont="1" applyFill="1" applyAlignment="1">
      <alignment vertical="center"/>
    </xf>
    <xf numFmtId="0" fontId="39" fillId="24" borderId="0" xfId="82" applyFont="1" applyFill="1" applyAlignment="1">
      <alignment horizontal="left" vertical="center"/>
    </xf>
    <xf numFmtId="0" fontId="35" fillId="24" borderId="37" xfId="82" applyFont="1" applyFill="1" applyBorder="1" applyAlignment="1">
      <alignment horizontal="center" vertical="center"/>
    </xf>
    <xf numFmtId="0" fontId="35" fillId="24" borderId="32" xfId="3" applyFont="1" applyFill="1" applyBorder="1" applyAlignment="1">
      <alignment horizontal="center" vertical="center" wrapText="1"/>
    </xf>
    <xf numFmtId="0" fontId="35" fillId="24" borderId="33" xfId="3" applyFont="1" applyFill="1" applyBorder="1" applyAlignment="1">
      <alignment horizontal="center" vertical="center" wrapText="1"/>
    </xf>
    <xf numFmtId="0" fontId="35" fillId="24" borderId="34" xfId="3" applyFont="1" applyFill="1" applyBorder="1" applyAlignment="1">
      <alignment horizontal="center" vertical="center" wrapText="1"/>
    </xf>
    <xf numFmtId="0" fontId="35" fillId="24" borderId="35" xfId="3" applyFont="1" applyFill="1" applyBorder="1" applyAlignment="1">
      <alignment horizontal="center" vertical="center" wrapText="1"/>
    </xf>
    <xf numFmtId="0" fontId="35" fillId="24" borderId="0" xfId="3" applyFont="1" applyFill="1" applyAlignment="1">
      <alignment horizontal="center" vertical="center" wrapText="1"/>
    </xf>
    <xf numFmtId="0" fontId="35" fillId="24" borderId="22" xfId="3" applyFont="1" applyFill="1" applyBorder="1" applyAlignment="1">
      <alignment horizontal="center" vertical="center" wrapText="1"/>
    </xf>
    <xf numFmtId="0" fontId="8" fillId="24" borderId="1" xfId="82" applyFont="1" applyFill="1" applyBorder="1" applyAlignment="1">
      <alignment horizontal="center" vertical="center" wrapText="1"/>
    </xf>
    <xf numFmtId="0" fontId="8" fillId="24" borderId="32" xfId="82" applyFont="1" applyFill="1" applyBorder="1" applyAlignment="1">
      <alignment horizontal="center" vertical="center" wrapText="1"/>
    </xf>
    <xf numFmtId="0" fontId="8" fillId="24" borderId="33" xfId="82" applyFont="1" applyFill="1" applyBorder="1" applyAlignment="1">
      <alignment horizontal="center" vertical="center" wrapText="1"/>
    </xf>
    <xf numFmtId="0" fontId="8" fillId="24" borderId="34" xfId="82" applyFont="1" applyFill="1" applyBorder="1" applyAlignment="1">
      <alignment horizontal="center" vertical="center" wrapText="1"/>
    </xf>
    <xf numFmtId="0" fontId="8" fillId="24" borderId="36" xfId="82" applyFont="1" applyFill="1" applyBorder="1" applyAlignment="1">
      <alignment horizontal="center" vertical="center" wrapText="1"/>
    </xf>
    <xf numFmtId="0" fontId="8" fillId="24" borderId="37" xfId="82" applyFont="1" applyFill="1" applyBorder="1" applyAlignment="1">
      <alignment horizontal="center" vertical="center" wrapText="1"/>
    </xf>
    <xf numFmtId="0" fontId="8" fillId="24" borderId="38" xfId="82" applyFont="1" applyFill="1" applyBorder="1" applyAlignment="1">
      <alignment horizontal="center" vertical="center" wrapText="1"/>
    </xf>
    <xf numFmtId="0" fontId="8" fillId="24" borderId="1" xfId="82" applyFont="1" applyFill="1" applyBorder="1" applyAlignment="1">
      <alignment horizontal="center" vertical="center" textRotation="90" wrapText="1"/>
    </xf>
    <xf numFmtId="0" fontId="8" fillId="24" borderId="39" xfId="82" applyFont="1" applyFill="1" applyBorder="1" applyAlignment="1">
      <alignment horizontal="center" vertical="center" textRotation="90" wrapText="1"/>
    </xf>
    <xf numFmtId="0" fontId="8" fillId="24" borderId="40" xfId="82" applyFont="1" applyFill="1" applyBorder="1" applyAlignment="1">
      <alignment horizontal="center" vertical="center" textRotation="90" wrapText="1"/>
    </xf>
    <xf numFmtId="2" fontId="8" fillId="24" borderId="39" xfId="82" applyNumberFormat="1" applyFont="1" applyFill="1" applyBorder="1" applyAlignment="1">
      <alignment horizontal="center" vertical="center" textRotation="90" wrapText="1"/>
    </xf>
    <xf numFmtId="2" fontId="8" fillId="24" borderId="40" xfId="82" applyNumberFormat="1" applyFont="1" applyFill="1" applyBorder="1" applyAlignment="1">
      <alignment horizontal="center" vertical="center" textRotation="90" wrapText="1"/>
    </xf>
    <xf numFmtId="0" fontId="39" fillId="24" borderId="32" xfId="82" applyFont="1" applyFill="1" applyBorder="1" applyAlignment="1">
      <alignment horizontal="center" vertical="center"/>
    </xf>
    <xf numFmtId="0" fontId="39" fillId="24" borderId="33" xfId="82" applyFont="1" applyFill="1" applyBorder="1" applyAlignment="1">
      <alignment horizontal="center" vertical="center"/>
    </xf>
    <xf numFmtId="0" fontId="39" fillId="24" borderId="36" xfId="82" applyFont="1" applyFill="1" applyBorder="1" applyAlignment="1">
      <alignment horizontal="center" vertical="center"/>
    </xf>
    <xf numFmtId="0" fontId="39" fillId="24" borderId="37" xfId="82" applyFont="1" applyFill="1" applyBorder="1" applyAlignment="1">
      <alignment horizontal="center" vertical="center"/>
    </xf>
    <xf numFmtId="2" fontId="39" fillId="24" borderId="1" xfId="82" applyNumberFormat="1" applyFont="1" applyFill="1" applyBorder="1" applyAlignment="1">
      <alignment horizontal="right" vertical="center"/>
    </xf>
    <xf numFmtId="0" fontId="39" fillId="24" borderId="1" xfId="82" applyFont="1" applyFill="1" applyBorder="1" applyAlignment="1">
      <alignment horizontal="right" vertical="center"/>
    </xf>
    <xf numFmtId="2" fontId="39" fillId="24" borderId="32" xfId="82" applyNumberFormat="1" applyFont="1" applyFill="1" applyBorder="1" applyAlignment="1">
      <alignment horizontal="right" vertical="center"/>
    </xf>
    <xf numFmtId="2" fontId="39" fillId="24" borderId="33" xfId="82" applyNumberFormat="1" applyFont="1" applyFill="1" applyBorder="1" applyAlignment="1">
      <alignment horizontal="right" vertical="center"/>
    </xf>
    <xf numFmtId="2" fontId="39" fillId="24" borderId="34" xfId="82" applyNumberFormat="1" applyFont="1" applyFill="1" applyBorder="1" applyAlignment="1">
      <alignment horizontal="right" vertical="center"/>
    </xf>
    <xf numFmtId="2" fontId="39" fillId="24" borderId="36" xfId="82" applyNumberFormat="1" applyFont="1" applyFill="1" applyBorder="1" applyAlignment="1">
      <alignment horizontal="right" vertical="center"/>
    </xf>
    <xf numFmtId="2" fontId="39" fillId="24" borderId="37" xfId="82" applyNumberFormat="1" applyFont="1" applyFill="1" applyBorder="1" applyAlignment="1">
      <alignment horizontal="right" vertical="center"/>
    </xf>
    <xf numFmtId="2" fontId="39" fillId="24" borderId="38" xfId="82" applyNumberFormat="1" applyFont="1" applyFill="1" applyBorder="1" applyAlignment="1">
      <alignment horizontal="right" vertical="center"/>
    </xf>
    <xf numFmtId="0" fontId="8" fillId="0" borderId="29" xfId="82" applyFont="1" applyBorder="1" applyAlignment="1">
      <alignment horizontal="center" vertical="center" wrapText="1"/>
    </xf>
    <xf numFmtId="0" fontId="8" fillId="0" borderId="17" xfId="82" applyFont="1" applyBorder="1" applyAlignment="1">
      <alignment horizontal="center" vertical="center" wrapText="1"/>
    </xf>
    <xf numFmtId="0" fontId="8" fillId="0" borderId="11" xfId="82" applyFont="1" applyBorder="1" applyAlignment="1">
      <alignment horizontal="center" vertical="center" wrapText="1"/>
    </xf>
    <xf numFmtId="0" fontId="8" fillId="0" borderId="13" xfId="82" applyFont="1" applyBorder="1" applyAlignment="1">
      <alignment horizontal="center" vertical="center" wrapText="1"/>
    </xf>
    <xf numFmtId="0" fontId="8" fillId="0" borderId="16" xfId="82" applyFont="1" applyBorder="1" applyAlignment="1">
      <alignment horizontal="center" vertical="center" wrapText="1"/>
    </xf>
    <xf numFmtId="0" fontId="8" fillId="0" borderId="29" xfId="82" applyFont="1" applyBorder="1" applyAlignment="1">
      <alignment horizontal="center" vertical="center" textRotation="90" wrapText="1"/>
    </xf>
    <xf numFmtId="0" fontId="8" fillId="0" borderId="17" xfId="82" applyFont="1" applyBorder="1" applyAlignment="1">
      <alignment horizontal="center" vertical="center" textRotation="90" wrapText="1"/>
    </xf>
    <xf numFmtId="0" fontId="11" fillId="0" borderId="11" xfId="82" applyFont="1" applyBorder="1" applyAlignment="1">
      <alignment vertical="center" wrapText="1"/>
    </xf>
    <xf numFmtId="0" fontId="11" fillId="0" borderId="16" xfId="82" applyFont="1" applyBorder="1" applyAlignment="1">
      <alignment vertical="center" wrapText="1"/>
    </xf>
    <xf numFmtId="0" fontId="11" fillId="0" borderId="13" xfId="82" applyFont="1" applyBorder="1" applyAlignment="1">
      <alignment vertical="center" wrapText="1"/>
    </xf>
    <xf numFmtId="0" fontId="35" fillId="0" borderId="0" xfId="82" applyFont="1" applyAlignment="1">
      <alignment horizontal="center" vertical="top" wrapText="1"/>
    </xf>
    <xf numFmtId="0" fontId="66" fillId="0" borderId="0" xfId="3" applyFont="1" applyAlignment="1">
      <alignment horizontal="center" vertical="center" wrapText="1"/>
    </xf>
    <xf numFmtId="0" fontId="67" fillId="0" borderId="0" xfId="3" applyFont="1" applyAlignment="1">
      <alignment horizontal="center" vertical="center" wrapText="1"/>
    </xf>
    <xf numFmtId="0" fontId="8" fillId="0" borderId="25" xfId="82" applyFont="1" applyBorder="1" applyAlignment="1">
      <alignment horizontal="center" vertical="center" wrapText="1"/>
    </xf>
    <xf numFmtId="0" fontId="8" fillId="0" borderId="26" xfId="82" applyFont="1" applyBorder="1" applyAlignment="1">
      <alignment horizontal="center" vertical="center" wrapText="1"/>
    </xf>
    <xf numFmtId="0" fontId="8" fillId="0" borderId="27" xfId="82" applyFont="1" applyBorder="1" applyAlignment="1">
      <alignment horizontal="center" vertical="center" wrapText="1"/>
    </xf>
    <xf numFmtId="0" fontId="8" fillId="0" borderId="23" xfId="82" applyFont="1" applyBorder="1" applyAlignment="1">
      <alignment horizontal="center" vertical="center" wrapText="1"/>
    </xf>
    <xf numFmtId="0" fontId="8" fillId="0" borderId="24" xfId="82" applyFont="1" applyBorder="1" applyAlignment="1">
      <alignment horizontal="center" vertical="center" wrapText="1"/>
    </xf>
    <xf numFmtId="0" fontId="8" fillId="0" borderId="31" xfId="82" applyFont="1" applyBorder="1" applyAlignment="1">
      <alignment horizontal="center" vertical="center"/>
    </xf>
    <xf numFmtId="0" fontId="11" fillId="0" borderId="23" xfId="82" applyFont="1" applyBorder="1" applyAlignment="1">
      <alignment horizontal="center" vertical="center" wrapText="1"/>
    </xf>
    <xf numFmtId="0" fontId="11" fillId="0" borderId="24" xfId="82" applyFont="1" applyBorder="1" applyAlignment="1">
      <alignment horizontal="center" vertical="center" wrapText="1"/>
    </xf>
    <xf numFmtId="0" fontId="11" fillId="0" borderId="18" xfId="82" applyFont="1" applyBorder="1" applyAlignment="1">
      <alignment horizontal="center" vertical="center" wrapText="1"/>
    </xf>
    <xf numFmtId="0" fontId="8" fillId="0" borderId="30" xfId="82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8" fillId="24" borderId="43" xfId="0" applyFont="1" applyFill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 wrapText="1"/>
    </xf>
    <xf numFmtId="0" fontId="35" fillId="0" borderId="59" xfId="0" applyFont="1" applyBorder="1" applyAlignment="1">
      <alignment horizontal="center" vertical="center" wrapText="1"/>
    </xf>
    <xf numFmtId="0" fontId="35" fillId="0" borderId="60" xfId="0" applyFont="1" applyBorder="1" applyAlignment="1">
      <alignment horizontal="center" vertical="center" wrapText="1"/>
    </xf>
    <xf numFmtId="0" fontId="9" fillId="0" borderId="52" xfId="3" applyFont="1" applyBorder="1" applyAlignment="1">
      <alignment horizontal="center" vertical="center"/>
    </xf>
    <xf numFmtId="0" fontId="9" fillId="0" borderId="42" xfId="3" applyFont="1" applyBorder="1" applyAlignment="1">
      <alignment horizontal="center" vertical="center"/>
    </xf>
    <xf numFmtId="0" fontId="9" fillId="0" borderId="57" xfId="3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/>
    </xf>
    <xf numFmtId="0" fontId="8" fillId="0" borderId="43" xfId="0" applyFont="1" applyBorder="1" applyAlignment="1">
      <alignment horizontal="center" vertical="center" textRotation="90"/>
    </xf>
    <xf numFmtId="0" fontId="8" fillId="0" borderId="40" xfId="0" applyFont="1" applyBorder="1" applyAlignment="1">
      <alignment horizontal="center" vertical="center"/>
    </xf>
    <xf numFmtId="0" fontId="13" fillId="0" borderId="15" xfId="0" applyFont="1" applyBorder="1"/>
    <xf numFmtId="0" fontId="13" fillId="0" borderId="43" xfId="0" applyFont="1" applyBorder="1"/>
    <xf numFmtId="0" fontId="8" fillId="0" borderId="42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93" fillId="0" borderId="0" xfId="90" applyFont="1" applyAlignment="1">
      <alignment horizontal="center"/>
    </xf>
    <xf numFmtId="0" fontId="93" fillId="24" borderId="0" xfId="90" applyFont="1" applyFill="1" applyAlignment="1">
      <alignment horizontal="center" wrapText="1"/>
    </xf>
    <xf numFmtId="0" fontId="94" fillId="0" borderId="0" xfId="90" applyFont="1" applyAlignment="1">
      <alignment horizontal="center"/>
    </xf>
    <xf numFmtId="0" fontId="95" fillId="0" borderId="14" xfId="90" applyFont="1" applyBorder="1" applyAlignment="1">
      <alignment horizontal="center" vertical="center" wrapText="1"/>
    </xf>
    <xf numFmtId="0" fontId="95" fillId="0" borderId="14" xfId="90" applyFont="1" applyBorder="1" applyAlignment="1">
      <alignment horizontal="center" vertical="center" textRotation="90" wrapText="1"/>
    </xf>
    <xf numFmtId="0" fontId="92" fillId="0" borderId="11" xfId="90" applyFont="1" applyBorder="1" applyAlignment="1">
      <alignment horizontal="center"/>
    </xf>
    <xf numFmtId="0" fontId="92" fillId="0" borderId="16" xfId="90" applyFont="1" applyBorder="1" applyAlignment="1">
      <alignment horizontal="center"/>
    </xf>
    <xf numFmtId="0" fontId="92" fillId="0" borderId="12" xfId="90" applyFont="1" applyBorder="1" applyAlignment="1">
      <alignment horizontal="center"/>
    </xf>
    <xf numFmtId="0" fontId="95" fillId="0" borderId="14" xfId="90" applyFont="1" applyBorder="1" applyAlignment="1">
      <alignment horizontal="center" vertical="center" textRotation="90"/>
    </xf>
    <xf numFmtId="0" fontId="85" fillId="0" borderId="1" xfId="94" applyFont="1" applyBorder="1" applyAlignment="1">
      <alignment horizontal="left" vertical="center"/>
    </xf>
    <xf numFmtId="0" fontId="83" fillId="0" borderId="0" xfId="94" applyFont="1" applyAlignment="1">
      <alignment horizontal="center" vertical="center"/>
    </xf>
    <xf numFmtId="0" fontId="84" fillId="0" borderId="0" xfId="94" applyFont="1" applyAlignment="1">
      <alignment horizontal="center" vertical="center" wrapText="1"/>
    </xf>
    <xf numFmtId="0" fontId="85" fillId="0" borderId="1" xfId="94" applyFont="1" applyBorder="1" applyAlignment="1">
      <alignment horizontal="center" vertical="center" wrapText="1"/>
    </xf>
    <xf numFmtId="0" fontId="86" fillId="0" borderId="1" xfId="94" applyFont="1" applyBorder="1" applyAlignment="1">
      <alignment horizontal="center" vertical="center" wrapText="1"/>
    </xf>
    <xf numFmtId="0" fontId="85" fillId="0" borderId="1" xfId="94" applyFont="1" applyBorder="1" applyAlignment="1">
      <alignment horizontal="center" vertical="center"/>
    </xf>
    <xf numFmtId="0" fontId="85" fillId="0" borderId="1" xfId="94" applyFont="1" applyBorder="1" applyAlignment="1">
      <alignment horizontal="center" vertical="center" textRotation="90" wrapText="1"/>
    </xf>
    <xf numFmtId="0" fontId="86" fillId="0" borderId="1" xfId="94" applyFont="1" applyBorder="1" applyAlignment="1">
      <alignment horizontal="center" vertical="center" textRotation="90"/>
    </xf>
    <xf numFmtId="0" fontId="86" fillId="0" borderId="1" xfId="94" applyFont="1" applyBorder="1" applyAlignment="1">
      <alignment horizontal="center" vertical="center"/>
    </xf>
    <xf numFmtId="0" fontId="85" fillId="0" borderId="39" xfId="94" applyFont="1" applyBorder="1" applyAlignment="1">
      <alignment horizontal="center" vertical="center" wrapText="1"/>
    </xf>
    <xf numFmtId="0" fontId="85" fillId="0" borderId="42" xfId="94" applyFont="1" applyBorder="1" applyAlignment="1">
      <alignment horizontal="center" vertical="center" wrapText="1"/>
    </xf>
    <xf numFmtId="0" fontId="85" fillId="0" borderId="40" xfId="94" applyFont="1" applyBorder="1" applyAlignment="1">
      <alignment horizontal="center" vertical="center" wrapText="1"/>
    </xf>
    <xf numFmtId="0" fontId="85" fillId="0" borderId="39" xfId="94" applyFont="1" applyBorder="1" applyAlignment="1">
      <alignment horizontal="center" vertical="center"/>
    </xf>
    <xf numFmtId="0" fontId="85" fillId="0" borderId="40" xfId="94" applyFont="1" applyBorder="1" applyAlignment="1">
      <alignment horizontal="center" vertical="center"/>
    </xf>
    <xf numFmtId="0" fontId="69" fillId="0" borderId="39" xfId="94" applyFont="1" applyBorder="1" applyAlignment="1">
      <alignment horizontal="center" vertical="center"/>
    </xf>
    <xf numFmtId="0" fontId="69" fillId="0" borderId="42" xfId="94" applyFont="1" applyBorder="1" applyAlignment="1">
      <alignment horizontal="center" vertical="center"/>
    </xf>
    <xf numFmtId="0" fontId="69" fillId="0" borderId="40" xfId="94" applyFont="1" applyBorder="1" applyAlignment="1">
      <alignment horizontal="center" vertical="center"/>
    </xf>
    <xf numFmtId="0" fontId="40" fillId="0" borderId="0" xfId="85" applyFont="1" applyAlignment="1">
      <alignment horizontal="center" vertical="center" wrapText="1"/>
    </xf>
    <xf numFmtId="0" fontId="104" fillId="0" borderId="0" xfId="85" applyFont="1" applyAlignment="1">
      <alignment horizontal="center" vertical="center" wrapText="1"/>
    </xf>
    <xf numFmtId="0" fontId="105" fillId="0" borderId="0" xfId="85" applyFont="1" applyAlignment="1">
      <alignment horizontal="left" vertical="center"/>
    </xf>
    <xf numFmtId="0" fontId="69" fillId="0" borderId="1" xfId="85" applyFont="1" applyBorder="1" applyAlignment="1">
      <alignment horizontal="center" vertical="center" wrapText="1"/>
    </xf>
    <xf numFmtId="0" fontId="69" fillId="0" borderId="32" xfId="85" applyFont="1" applyBorder="1" applyAlignment="1">
      <alignment horizontal="center" vertical="center" wrapText="1"/>
    </xf>
    <xf numFmtId="0" fontId="69" fillId="0" borderId="34" xfId="85" applyFont="1" applyBorder="1" applyAlignment="1">
      <alignment horizontal="center" vertical="center" wrapText="1"/>
    </xf>
    <xf numFmtId="0" fontId="69" fillId="0" borderId="36" xfId="85" applyFont="1" applyBorder="1" applyAlignment="1">
      <alignment horizontal="center" vertical="center" wrapText="1"/>
    </xf>
    <xf numFmtId="0" fontId="69" fillId="0" borderId="38" xfId="85" applyFont="1" applyBorder="1" applyAlignment="1">
      <alignment horizontal="center" vertical="center" wrapText="1"/>
    </xf>
    <xf numFmtId="0" fontId="69" fillId="0" borderId="1" xfId="85" applyFont="1" applyBorder="1" applyAlignment="1">
      <alignment horizontal="center" vertical="center" textRotation="90" wrapText="1"/>
    </xf>
    <xf numFmtId="0" fontId="109" fillId="0" borderId="39" xfId="85" applyFont="1" applyBorder="1" applyAlignment="1">
      <alignment horizontal="center" vertical="center" wrapText="1"/>
    </xf>
    <xf numFmtId="0" fontId="109" fillId="0" borderId="42" xfId="85" applyFont="1" applyBorder="1" applyAlignment="1">
      <alignment horizontal="center" vertical="center" wrapText="1"/>
    </xf>
    <xf numFmtId="0" fontId="109" fillId="0" borderId="40" xfId="85" applyFont="1" applyBorder="1" applyAlignment="1">
      <alignment horizontal="center" vertical="center" wrapText="1"/>
    </xf>
    <xf numFmtId="49" fontId="106" fillId="0" borderId="32" xfId="85" applyNumberFormat="1" applyFont="1" applyBorder="1" applyAlignment="1">
      <alignment horizontal="center" vertical="center" wrapText="1"/>
    </xf>
    <xf numFmtId="49" fontId="106" fillId="0" borderId="33" xfId="85" applyNumberFormat="1" applyFont="1" applyBorder="1" applyAlignment="1">
      <alignment horizontal="center" vertical="center" wrapText="1"/>
    </xf>
    <xf numFmtId="49" fontId="106" fillId="0" borderId="34" xfId="85" applyNumberFormat="1" applyFont="1" applyBorder="1" applyAlignment="1">
      <alignment horizontal="center" vertical="center" wrapText="1"/>
    </xf>
    <xf numFmtId="49" fontId="106" fillId="0" borderId="36" xfId="85" applyNumberFormat="1" applyFont="1" applyBorder="1" applyAlignment="1">
      <alignment horizontal="center" vertical="center" wrapText="1"/>
    </xf>
    <xf numFmtId="49" fontId="106" fillId="0" borderId="37" xfId="85" applyNumberFormat="1" applyFont="1" applyBorder="1" applyAlignment="1">
      <alignment horizontal="center" vertical="center" wrapText="1"/>
    </xf>
    <xf numFmtId="49" fontId="106" fillId="0" borderId="38" xfId="85" applyNumberFormat="1" applyFont="1" applyBorder="1" applyAlignment="1">
      <alignment horizontal="center" vertical="center" wrapText="1"/>
    </xf>
    <xf numFmtId="0" fontId="69" fillId="0" borderId="41" xfId="85" applyFont="1" applyBorder="1" applyAlignment="1">
      <alignment horizontal="center" vertical="center" textRotation="90" wrapText="1"/>
    </xf>
    <xf numFmtId="0" fontId="69" fillId="0" borderId="15" xfId="85" applyFont="1" applyBorder="1" applyAlignment="1">
      <alignment horizontal="center" vertical="center" textRotation="90" wrapText="1"/>
    </xf>
    <xf numFmtId="0" fontId="69" fillId="0" borderId="43" xfId="85" applyFont="1" applyBorder="1" applyAlignment="1">
      <alignment horizontal="center" vertical="center" textRotation="90" wrapText="1"/>
    </xf>
    <xf numFmtId="49" fontId="108" fillId="0" borderId="39" xfId="85" applyNumberFormat="1" applyFont="1" applyBorder="1" applyAlignment="1">
      <alignment horizontal="center" vertical="center" wrapText="1"/>
    </xf>
    <xf numFmtId="49" fontId="108" fillId="0" borderId="42" xfId="85" applyNumberFormat="1" applyFont="1" applyBorder="1" applyAlignment="1">
      <alignment horizontal="center" vertical="center" wrapText="1"/>
    </xf>
    <xf numFmtId="49" fontId="108" fillId="0" borderId="40" xfId="85" applyNumberFormat="1" applyFont="1" applyBorder="1" applyAlignment="1">
      <alignment horizontal="center" vertical="center" wrapText="1"/>
    </xf>
    <xf numFmtId="0" fontId="103" fillId="0" borderId="39" xfId="85" applyFont="1" applyBorder="1" applyAlignment="1">
      <alignment horizontal="center" vertical="center"/>
    </xf>
    <xf numFmtId="0" fontId="103" fillId="0" borderId="40" xfId="85" applyFont="1" applyBorder="1" applyAlignment="1">
      <alignment horizontal="center" vertical="center"/>
    </xf>
    <xf numFmtId="0" fontId="45" fillId="0" borderId="39" xfId="53" applyFont="1" applyBorder="1" applyAlignment="1">
      <alignment horizontal="center" vertical="center"/>
    </xf>
    <xf numFmtId="0" fontId="45" fillId="0" borderId="40" xfId="53" applyFont="1" applyBorder="1" applyAlignment="1">
      <alignment horizontal="center" vertical="center"/>
    </xf>
    <xf numFmtId="0" fontId="41" fillId="0" borderId="0" xfId="91" applyFont="1" applyAlignment="1">
      <alignment horizontal="center" wrapText="1"/>
    </xf>
    <xf numFmtId="0" fontId="41" fillId="0" borderId="0" xfId="87" applyFont="1" applyAlignment="1">
      <alignment horizontal="center" vertical="center" wrapText="1"/>
    </xf>
    <xf numFmtId="0" fontId="70" fillId="0" borderId="0" xfId="87" applyFont="1" applyAlignment="1">
      <alignment horizontal="center" vertical="center" wrapText="1"/>
    </xf>
    <xf numFmtId="0" fontId="70" fillId="0" borderId="37" xfId="87" applyFont="1" applyBorder="1" applyAlignment="1">
      <alignment horizontal="center" vertical="center" wrapText="1"/>
    </xf>
    <xf numFmtId="0" fontId="45" fillId="0" borderId="41" xfId="87" applyFont="1" applyBorder="1" applyAlignment="1">
      <alignment horizontal="center" vertical="center" wrapText="1"/>
    </xf>
    <xf numFmtId="0" fontId="45" fillId="0" borderId="43" xfId="87" applyFont="1" applyBorder="1" applyAlignment="1">
      <alignment horizontal="center" vertical="center" wrapText="1"/>
    </xf>
    <xf numFmtId="0" fontId="45" fillId="0" borderId="39" xfId="87" applyFont="1" applyBorder="1" applyAlignment="1">
      <alignment horizontal="center" vertical="center"/>
    </xf>
    <xf numFmtId="0" fontId="45" fillId="0" borderId="40" xfId="87" applyFont="1" applyBorder="1" applyAlignment="1">
      <alignment horizontal="center" vertical="center"/>
    </xf>
    <xf numFmtId="0" fontId="45" fillId="0" borderId="39" xfId="87" applyFont="1" applyBorder="1" applyAlignment="1">
      <alignment horizontal="center" vertical="center" wrapText="1"/>
    </xf>
    <xf numFmtId="0" fontId="45" fillId="0" borderId="40" xfId="87" applyFont="1" applyBorder="1" applyAlignment="1">
      <alignment horizontal="center" vertical="center" wrapText="1"/>
    </xf>
    <xf numFmtId="0" fontId="71" fillId="0" borderId="41" xfId="86" applyFont="1" applyBorder="1" applyAlignment="1">
      <alignment horizontal="center" vertical="center" textRotation="90" wrapText="1"/>
    </xf>
    <xf numFmtId="0" fontId="71" fillId="0" borderId="43" xfId="86" applyFont="1" applyBorder="1" applyAlignment="1">
      <alignment horizontal="center" vertical="center" textRotation="90" wrapText="1"/>
    </xf>
    <xf numFmtId="2" fontId="71" fillId="0" borderId="41" xfId="86" applyNumberFormat="1" applyFont="1" applyBorder="1" applyAlignment="1">
      <alignment horizontal="center" vertical="center" textRotation="90" wrapText="1"/>
    </xf>
    <xf numFmtId="2" fontId="71" fillId="0" borderId="43" xfId="86" applyNumberFormat="1" applyFont="1" applyBorder="1" applyAlignment="1">
      <alignment horizontal="center" vertical="center" textRotation="90" wrapText="1"/>
    </xf>
    <xf numFmtId="168" fontId="45" fillId="0" borderId="39" xfId="87" applyNumberFormat="1" applyFont="1" applyBorder="1" applyAlignment="1">
      <alignment horizontal="center" vertical="center"/>
    </xf>
    <xf numFmtId="168" fontId="45" fillId="0" borderId="40" xfId="87" applyNumberFormat="1" applyFont="1" applyBorder="1" applyAlignment="1">
      <alignment horizontal="center" vertical="center"/>
    </xf>
    <xf numFmtId="0" fontId="57" fillId="0" borderId="58" xfId="92" applyFont="1" applyBorder="1" applyAlignment="1">
      <alignment horizontal="center" vertical="center" wrapText="1"/>
    </xf>
    <xf numFmtId="0" fontId="57" fillId="0" borderId="59" xfId="92" applyFont="1" applyBorder="1" applyAlignment="1">
      <alignment horizontal="center" vertical="center" wrapText="1"/>
    </xf>
    <xf numFmtId="0" fontId="57" fillId="0" borderId="60" xfId="92" applyFont="1" applyBorder="1" applyAlignment="1">
      <alignment horizontal="center" vertical="center" wrapText="1"/>
    </xf>
    <xf numFmtId="0" fontId="57" fillId="0" borderId="43" xfId="92" applyFont="1" applyBorder="1" applyAlignment="1">
      <alignment horizontal="center" vertical="center" wrapText="1"/>
    </xf>
    <xf numFmtId="0" fontId="57" fillId="0" borderId="43" xfId="92" applyFont="1" applyBorder="1" applyAlignment="1">
      <alignment horizontal="center" vertical="center"/>
    </xf>
    <xf numFmtId="0" fontId="57" fillId="0" borderId="49" xfId="92" applyFont="1" applyBorder="1" applyAlignment="1">
      <alignment horizontal="center" vertical="center"/>
    </xf>
    <xf numFmtId="0" fontId="58" fillId="0" borderId="39" xfId="92" applyFont="1" applyBorder="1" applyAlignment="1">
      <alignment horizontal="left" vertical="center" wrapText="1"/>
    </xf>
    <xf numFmtId="0" fontId="58" fillId="0" borderId="42" xfId="92" applyFont="1" applyBorder="1" applyAlignment="1">
      <alignment horizontal="left" vertical="center" wrapText="1"/>
    </xf>
    <xf numFmtId="0" fontId="58" fillId="0" borderId="40" xfId="92" applyFont="1" applyBorder="1" applyAlignment="1">
      <alignment horizontal="left" vertical="center" wrapText="1"/>
    </xf>
    <xf numFmtId="0" fontId="58" fillId="0" borderId="1" xfId="92" applyFont="1" applyBorder="1" applyAlignment="1">
      <alignment horizontal="center" vertical="center"/>
    </xf>
    <xf numFmtId="0" fontId="58" fillId="0" borderId="51" xfId="92" applyFont="1" applyBorder="1" applyAlignment="1">
      <alignment horizontal="center" vertical="center"/>
    </xf>
    <xf numFmtId="0" fontId="59" fillId="0" borderId="1" xfId="92" applyFont="1" applyBorder="1" applyAlignment="1">
      <alignment horizontal="center" vertical="center" wrapText="1"/>
    </xf>
    <xf numFmtId="1" fontId="58" fillId="0" borderId="1" xfId="92" applyNumberFormat="1" applyFont="1" applyBorder="1" applyAlignment="1">
      <alignment horizontal="center" vertical="center"/>
    </xf>
    <xf numFmtId="0" fontId="58" fillId="0" borderId="39" xfId="92" applyFont="1" applyBorder="1" applyAlignment="1">
      <alignment horizontal="center" vertical="center" wrapText="1"/>
    </xf>
    <xf numFmtId="0" fontId="58" fillId="0" borderId="42" xfId="92" applyFont="1" applyBorder="1" applyAlignment="1">
      <alignment horizontal="center" vertical="center" wrapText="1"/>
    </xf>
    <xf numFmtId="0" fontId="58" fillId="0" borderId="40" xfId="92" applyFont="1" applyBorder="1" applyAlignment="1">
      <alignment horizontal="center" vertical="center" wrapText="1"/>
    </xf>
    <xf numFmtId="1" fontId="58" fillId="0" borderId="39" xfId="92" applyNumberFormat="1" applyFont="1" applyBorder="1" applyAlignment="1">
      <alignment horizontal="center" vertical="center"/>
    </xf>
    <xf numFmtId="1" fontId="58" fillId="0" borderId="57" xfId="92" applyNumberFormat="1" applyFont="1" applyBorder="1" applyAlignment="1">
      <alignment horizontal="center" vertical="center"/>
    </xf>
    <xf numFmtId="0" fontId="58" fillId="0" borderId="39" xfId="92" applyFont="1" applyBorder="1" applyAlignment="1">
      <alignment horizontal="center" vertical="center"/>
    </xf>
    <xf numFmtId="0" fontId="58" fillId="0" borderId="57" xfId="92" applyFont="1" applyBorder="1" applyAlignment="1">
      <alignment horizontal="center" vertical="center"/>
    </xf>
    <xf numFmtId="0" fontId="59" fillId="0" borderId="39" xfId="92" applyFont="1" applyBorder="1" applyAlignment="1">
      <alignment horizontal="center" vertical="center" wrapText="1"/>
    </xf>
    <xf numFmtId="0" fontId="59" fillId="0" borderId="42" xfId="92" applyFont="1" applyBorder="1" applyAlignment="1">
      <alignment horizontal="center" vertical="center" wrapText="1"/>
    </xf>
    <xf numFmtId="0" fontId="59" fillId="0" borderId="40" xfId="92" applyFont="1" applyBorder="1" applyAlignment="1">
      <alignment horizontal="center" vertical="center" wrapText="1"/>
    </xf>
    <xf numFmtId="0" fontId="58" fillId="0" borderId="42" xfId="92" applyFont="1" applyBorder="1" applyAlignment="1">
      <alignment horizontal="center" vertical="center"/>
    </xf>
    <xf numFmtId="0" fontId="58" fillId="0" borderId="40" xfId="92" applyFont="1" applyBorder="1" applyAlignment="1">
      <alignment horizontal="center" vertical="center"/>
    </xf>
    <xf numFmtId="0" fontId="58" fillId="0" borderId="1" xfId="92" applyFont="1" applyBorder="1" applyAlignment="1">
      <alignment horizontal="center" vertical="center" wrapText="1"/>
    </xf>
    <xf numFmtId="0" fontId="58" fillId="0" borderId="1" xfId="92" applyFont="1" applyBorder="1" applyAlignment="1">
      <alignment horizontal="left" vertical="center" wrapText="1"/>
    </xf>
    <xf numFmtId="1" fontId="58" fillId="0" borderId="51" xfId="92" applyNumberFormat="1" applyFont="1" applyBorder="1" applyAlignment="1">
      <alignment horizontal="center" vertical="center"/>
    </xf>
    <xf numFmtId="0" fontId="58" fillId="0" borderId="55" xfId="92" applyFont="1" applyBorder="1" applyAlignment="1">
      <alignment horizontal="left" vertical="center" wrapText="1"/>
    </xf>
    <xf numFmtId="0" fontId="58" fillId="0" borderId="55" xfId="92" applyFont="1" applyBorder="1" applyAlignment="1">
      <alignment horizontal="center" vertical="center"/>
    </xf>
    <xf numFmtId="170" fontId="58" fillId="0" borderId="55" xfId="92" applyNumberFormat="1" applyFont="1" applyBorder="1" applyAlignment="1">
      <alignment horizontal="center" vertical="center"/>
    </xf>
    <xf numFmtId="170" fontId="58" fillId="0" borderId="54" xfId="92" applyNumberFormat="1" applyFont="1" applyBorder="1" applyAlignment="1">
      <alignment horizontal="center" vertical="center"/>
    </xf>
    <xf numFmtId="0" fontId="63" fillId="24" borderId="55" xfId="89" applyFont="1" applyFill="1" applyBorder="1" applyAlignment="1">
      <alignment horizontal="center" vertical="center" wrapText="1"/>
    </xf>
    <xf numFmtId="0" fontId="63" fillId="24" borderId="55" xfId="89" applyFont="1" applyFill="1" applyBorder="1" applyAlignment="1">
      <alignment horizontal="center" vertical="center"/>
    </xf>
    <xf numFmtId="0" fontId="41" fillId="0" borderId="58" xfId="89" applyFont="1" applyBorder="1" applyAlignment="1">
      <alignment horizontal="center" vertical="center" wrapText="1"/>
    </xf>
    <xf numFmtId="0" fontId="61" fillId="0" borderId="59" xfId="89" applyFont="1" applyBorder="1" applyAlignment="1">
      <alignment horizontal="center" vertical="center" wrapText="1"/>
    </xf>
    <xf numFmtId="0" fontId="61" fillId="0" borderId="60" xfId="89" applyFont="1" applyBorder="1" applyAlignment="1">
      <alignment horizontal="center" vertical="center" wrapText="1"/>
    </xf>
    <xf numFmtId="0" fontId="63" fillId="0" borderId="50" xfId="89" applyFont="1" applyBorder="1" applyAlignment="1">
      <alignment horizontal="center" vertical="center"/>
    </xf>
    <xf numFmtId="0" fontId="64" fillId="0" borderId="1" xfId="89" applyFont="1" applyBorder="1" applyAlignment="1">
      <alignment horizontal="center" vertical="center" wrapText="1"/>
    </xf>
    <xf numFmtId="0" fontId="64" fillId="0" borderId="1" xfId="89" applyFont="1" applyBorder="1" applyAlignment="1">
      <alignment horizontal="center" vertical="center"/>
    </xf>
    <xf numFmtId="0" fontId="64" fillId="0" borderId="51" xfId="89" applyFont="1" applyBorder="1" applyAlignment="1">
      <alignment horizontal="center" vertical="center"/>
    </xf>
    <xf numFmtId="0" fontId="63" fillId="24" borderId="1" xfId="89" applyFont="1" applyFill="1" applyBorder="1" applyAlignment="1">
      <alignment horizontal="center" vertical="center" wrapText="1"/>
    </xf>
    <xf numFmtId="0" fontId="63" fillId="24" borderId="1" xfId="89" applyFont="1" applyFill="1" applyBorder="1" applyAlignment="1">
      <alignment horizontal="center" vertical="center"/>
    </xf>
    <xf numFmtId="0" fontId="40" fillId="0" borderId="25" xfId="2" applyFont="1" applyBorder="1" applyAlignment="1">
      <alignment horizontal="center" vertical="center" wrapText="1"/>
    </xf>
    <xf numFmtId="0" fontId="40" fillId="0" borderId="31" xfId="2" applyFont="1" applyBorder="1" applyAlignment="1">
      <alignment horizontal="center" vertical="center" wrapText="1"/>
    </xf>
    <xf numFmtId="0" fontId="40" fillId="0" borderId="23" xfId="2" applyFont="1" applyBorder="1" applyAlignment="1">
      <alignment horizontal="center" vertical="center" wrapText="1"/>
    </xf>
    <xf numFmtId="0" fontId="40" fillId="0" borderId="46" xfId="2" applyFont="1" applyBorder="1" applyAlignment="1">
      <alignment horizontal="center" vertical="center" wrapText="1"/>
    </xf>
    <xf numFmtId="0" fontId="40" fillId="0" borderId="19" xfId="2" applyFont="1" applyBorder="1" applyAlignment="1">
      <alignment horizontal="center" vertical="center" wrapText="1"/>
    </xf>
    <xf numFmtId="0" fontId="40" fillId="0" borderId="18" xfId="2" applyFont="1" applyBorder="1" applyAlignment="1">
      <alignment horizontal="center" vertical="center" wrapText="1"/>
    </xf>
  </cellXfs>
  <cellStyles count="98">
    <cellStyle name="20% - Акцент1" xfId="4" xr:uid="{00000000-0005-0000-0000-000000000000}"/>
    <cellStyle name="20% — акцент1" xfId="5" xr:uid="{00000000-0005-0000-0000-000001000000}"/>
    <cellStyle name="20% - Акцент2" xfId="6" xr:uid="{00000000-0005-0000-0000-000002000000}"/>
    <cellStyle name="20% — акцент2" xfId="7" xr:uid="{00000000-0005-0000-0000-000003000000}"/>
    <cellStyle name="20% - Акцент3" xfId="8" xr:uid="{00000000-0005-0000-0000-000004000000}"/>
    <cellStyle name="20% — акцент3" xfId="9" xr:uid="{00000000-0005-0000-0000-000005000000}"/>
    <cellStyle name="20% - Акцент4" xfId="10" xr:uid="{00000000-0005-0000-0000-000006000000}"/>
    <cellStyle name="20% — акцент4" xfId="11" xr:uid="{00000000-0005-0000-0000-000007000000}"/>
    <cellStyle name="20% - Акцент5" xfId="12" xr:uid="{00000000-0005-0000-0000-000008000000}"/>
    <cellStyle name="20% — акцент5" xfId="13" xr:uid="{00000000-0005-0000-0000-000009000000}"/>
    <cellStyle name="20% - Акцент6" xfId="14" xr:uid="{00000000-0005-0000-0000-00000A000000}"/>
    <cellStyle name="20% — акцент6" xfId="15" xr:uid="{00000000-0005-0000-0000-00000B000000}"/>
    <cellStyle name="40% - Акцент1" xfId="16" xr:uid="{00000000-0005-0000-0000-00000C000000}"/>
    <cellStyle name="40% — акцент1" xfId="17" xr:uid="{00000000-0005-0000-0000-00000D000000}"/>
    <cellStyle name="40% - Акцент2" xfId="18" xr:uid="{00000000-0005-0000-0000-00000E000000}"/>
    <cellStyle name="40% — акцент2" xfId="19" xr:uid="{00000000-0005-0000-0000-00000F000000}"/>
    <cellStyle name="40% - Акцент3" xfId="20" xr:uid="{00000000-0005-0000-0000-000010000000}"/>
    <cellStyle name="40% — акцент3" xfId="21" xr:uid="{00000000-0005-0000-0000-000011000000}"/>
    <cellStyle name="40% - Акцент4" xfId="22" xr:uid="{00000000-0005-0000-0000-000012000000}"/>
    <cellStyle name="40% — акцент4" xfId="23" xr:uid="{00000000-0005-0000-0000-000013000000}"/>
    <cellStyle name="40% - Акцент5" xfId="24" xr:uid="{00000000-0005-0000-0000-000014000000}"/>
    <cellStyle name="40% — акцент5" xfId="25" xr:uid="{00000000-0005-0000-0000-000015000000}"/>
    <cellStyle name="40% - Акцент6" xfId="26" xr:uid="{00000000-0005-0000-0000-000016000000}"/>
    <cellStyle name="40% — акцент6" xfId="27" xr:uid="{00000000-0005-0000-0000-000017000000}"/>
    <cellStyle name="60% - Акцент1" xfId="28" xr:uid="{00000000-0005-0000-0000-000018000000}"/>
    <cellStyle name="60% — акцент1" xfId="29" xr:uid="{00000000-0005-0000-0000-000019000000}"/>
    <cellStyle name="60% - Акцент2" xfId="30" xr:uid="{00000000-0005-0000-0000-00001A000000}"/>
    <cellStyle name="60% — акцент2" xfId="31" xr:uid="{00000000-0005-0000-0000-00001B000000}"/>
    <cellStyle name="60% - Акцент3" xfId="32" xr:uid="{00000000-0005-0000-0000-00001C000000}"/>
    <cellStyle name="60% — акцент3" xfId="33" xr:uid="{00000000-0005-0000-0000-00001D000000}"/>
    <cellStyle name="60% - Акцент4" xfId="34" xr:uid="{00000000-0005-0000-0000-00001E000000}"/>
    <cellStyle name="60% — акцент4" xfId="35" xr:uid="{00000000-0005-0000-0000-00001F000000}"/>
    <cellStyle name="60% - Акцент5" xfId="36" xr:uid="{00000000-0005-0000-0000-000020000000}"/>
    <cellStyle name="60% — акцент5" xfId="37" xr:uid="{00000000-0005-0000-0000-000021000000}"/>
    <cellStyle name="60% - Акцент6" xfId="38" xr:uid="{00000000-0005-0000-0000-000022000000}"/>
    <cellStyle name="60% — акцент6" xfId="39" xr:uid="{00000000-0005-0000-0000-000023000000}"/>
    <cellStyle name="Comma 2" xfId="40" xr:uid="{00000000-0005-0000-0000-000024000000}"/>
    <cellStyle name="Currency 2" xfId="41" xr:uid="{00000000-0005-0000-0000-000025000000}"/>
    <cellStyle name="Normal 10" xfId="93" xr:uid="{A7462BFC-E2FB-4DE6-849F-0A74D4230026}"/>
    <cellStyle name="Normal 10 2" xfId="94" xr:uid="{F7B0BC26-CEE5-4EF2-BFB1-F12EF5291C26}"/>
    <cellStyle name="Normal 11" xfId="88" xr:uid="{9ED30CB9-8637-4BE6-8C68-50408ADCFF7A}"/>
    <cellStyle name="Normal 11 2" xfId="92" xr:uid="{96651AD7-BEB8-4C8A-AFDB-B37D4A53106D}"/>
    <cellStyle name="Normal 12" xfId="89" xr:uid="{ED2B4861-59AB-45C2-8F35-2E03A071B393}"/>
    <cellStyle name="Normal 13" xfId="90" xr:uid="{E9C46230-3AF8-46BF-9B99-AB951031723D}"/>
    <cellStyle name="Normal 13 2" xfId="96" xr:uid="{3A08B3CA-8641-4329-9F6C-76406C248FDC}"/>
    <cellStyle name="Normal 15" xfId="95" xr:uid="{C19E7B31-80AC-4143-80CA-29EFAC5F9BCD}"/>
    <cellStyle name="Normal 15 2" xfId="97" xr:uid="{165A0C5E-3E34-4EEA-8F03-F4D108B331B7}"/>
    <cellStyle name="Normal 2" xfId="2" xr:uid="{00000000-0005-0000-0000-000026000000}"/>
    <cellStyle name="Normal 2 2" xfId="42" xr:uid="{00000000-0005-0000-0000-000027000000}"/>
    <cellStyle name="Normal 2 3" xfId="43" xr:uid="{00000000-0005-0000-0000-000028000000}"/>
    <cellStyle name="Normal 2 3 2" xfId="44" xr:uid="{00000000-0005-0000-0000-000029000000}"/>
    <cellStyle name="Normal 2_2" xfId="45" xr:uid="{00000000-0005-0000-0000-00002A000000}"/>
    <cellStyle name="Normal 2_sheper" xfId="1" xr:uid="{00000000-0005-0000-0000-00002B000000}"/>
    <cellStyle name="Normal 3" xfId="46" xr:uid="{00000000-0005-0000-0000-00002C000000}"/>
    <cellStyle name="Normal 3 2" xfId="47" xr:uid="{00000000-0005-0000-0000-00002D000000}"/>
    <cellStyle name="Normal 3 2 2" xfId="86" xr:uid="{852F23A5-CB81-41DD-A0C1-99BCC9599C86}"/>
    <cellStyle name="Normal 4" xfId="48" xr:uid="{00000000-0005-0000-0000-00002E000000}"/>
    <cellStyle name="Normal 4 2" xfId="49" xr:uid="{00000000-0005-0000-0000-00002F000000}"/>
    <cellStyle name="Normal 4_2" xfId="50" xr:uid="{00000000-0005-0000-0000-000030000000}"/>
    <cellStyle name="Normal 5" xfId="51" xr:uid="{00000000-0005-0000-0000-000031000000}"/>
    <cellStyle name="Normal 5 2" xfId="52" xr:uid="{00000000-0005-0000-0000-000032000000}"/>
    <cellStyle name="Normal 6" xfId="53" xr:uid="{00000000-0005-0000-0000-000033000000}"/>
    <cellStyle name="Normal 6 2 2" xfId="87" xr:uid="{B91DB7D5-682E-4103-AA78-96BE67F83539}"/>
    <cellStyle name="Normal 7" xfId="54" xr:uid="{00000000-0005-0000-0000-000034000000}"/>
    <cellStyle name="Normal 8" xfId="82" xr:uid="{00000000-0005-0000-0000-000035000000}"/>
    <cellStyle name="Normal 9" xfId="85" xr:uid="{D3E70D83-BA4C-4B11-B0B1-A550EE482BA6}"/>
    <cellStyle name="Normal_Sat" xfId="83" xr:uid="{00000000-0005-0000-0000-000036000000}"/>
    <cellStyle name="Normal_Sat 2" xfId="84" xr:uid="{AACF14ED-67E2-497A-B6D8-CE0E76719E3A}"/>
    <cellStyle name="Normal_Sat 2 2" xfId="91" xr:uid="{908DD2E0-343B-476D-830D-1216FF620309}"/>
    <cellStyle name="Percent 2" xfId="55" xr:uid="{00000000-0005-0000-0000-000037000000}"/>
    <cellStyle name="Style 1" xfId="56" xr:uid="{00000000-0005-0000-0000-000038000000}"/>
    <cellStyle name="Акцент1" xfId="57" xr:uid="{00000000-0005-0000-0000-000039000000}"/>
    <cellStyle name="Акцент2" xfId="58" xr:uid="{00000000-0005-0000-0000-00003A000000}"/>
    <cellStyle name="Акцент3" xfId="59" xr:uid="{00000000-0005-0000-0000-00003B000000}"/>
    <cellStyle name="Акцент4" xfId="60" xr:uid="{00000000-0005-0000-0000-00003C000000}"/>
    <cellStyle name="Акцент5" xfId="61" xr:uid="{00000000-0005-0000-0000-00003D000000}"/>
    <cellStyle name="Акцент6" xfId="62" xr:uid="{00000000-0005-0000-0000-00003E000000}"/>
    <cellStyle name="Ввод " xfId="63" xr:uid="{00000000-0005-0000-0000-00003F000000}"/>
    <cellStyle name="Вывод" xfId="64" xr:uid="{00000000-0005-0000-0000-000040000000}"/>
    <cellStyle name="Вычисление" xfId="65" xr:uid="{00000000-0005-0000-0000-000041000000}"/>
    <cellStyle name="Заголовок 1" xfId="66" xr:uid="{00000000-0005-0000-0000-000042000000}"/>
    <cellStyle name="Заголовок 2" xfId="67" xr:uid="{00000000-0005-0000-0000-000043000000}"/>
    <cellStyle name="Заголовок 3" xfId="68" xr:uid="{00000000-0005-0000-0000-000044000000}"/>
    <cellStyle name="Заголовок 4" xfId="69" xr:uid="{00000000-0005-0000-0000-000045000000}"/>
    <cellStyle name="Итог" xfId="70" xr:uid="{00000000-0005-0000-0000-000046000000}"/>
    <cellStyle name="Контрольная ячейка" xfId="71" xr:uid="{00000000-0005-0000-0000-000047000000}"/>
    <cellStyle name="Название" xfId="72" xr:uid="{00000000-0005-0000-0000-000048000000}"/>
    <cellStyle name="Нейтральный" xfId="73" xr:uid="{00000000-0005-0000-0000-000049000000}"/>
    <cellStyle name="Обычный" xfId="0" builtinId="0"/>
    <cellStyle name="Обычный 2" xfId="3" xr:uid="{00000000-0005-0000-0000-00004B000000}"/>
    <cellStyle name="Обычный 3" xfId="74" xr:uid="{00000000-0005-0000-0000-00004C000000}"/>
    <cellStyle name="Плохой" xfId="75" xr:uid="{00000000-0005-0000-0000-00004D000000}"/>
    <cellStyle name="Пояснение" xfId="76" xr:uid="{00000000-0005-0000-0000-00004E000000}"/>
    <cellStyle name="Примечание" xfId="77" xr:uid="{00000000-0005-0000-0000-00004F000000}"/>
    <cellStyle name="Связанная ячейка" xfId="78" xr:uid="{00000000-0005-0000-0000-000050000000}"/>
    <cellStyle name="Текст предупреждения" xfId="79" xr:uid="{00000000-0005-0000-0000-000051000000}"/>
    <cellStyle name="Финансовый 2" xfId="80" xr:uid="{00000000-0005-0000-0000-000052000000}"/>
    <cellStyle name="Хороший" xfId="81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52C9F87-A746-44A4-B448-DFD11D4D0005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C0330F8-89C4-4A44-9D2D-CEFE494B28E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5599B2E-ADFD-4052-80D9-401DE0B090C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B25EF58-8A25-4289-8E6E-A52E15DBAB8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A39A9D2-7ADC-4441-A353-0ADD08F6AFA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2650202C-08A1-4D01-9C47-F4782502E6E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EA88A56-634B-46C7-ADC1-D0AE8F6AAE3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C7A4394-E814-4189-95D9-CE532BBA87B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F1318405-0843-4C1B-97E7-EE6B90F094A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08563B4-21F6-4FFB-8102-96014B5A8EC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5C1FBE8-60AA-427D-A256-9668F340318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6C91DFD3-7D04-4790-9104-5848E72343A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F0F584C7-27F4-412A-A24A-34F256E2411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D49887F-6D9B-41DA-8278-57E1741D925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A48CDA43-AD2C-44D2-B920-620F45E7C10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95CA39-CCB5-4BD4-A025-BF79E7F8782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5B86447-93BC-4100-B8E0-C788353AD23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CB96ABA5-4E36-449E-8CF1-17DBD0ED387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1B77AEE3-F6F8-482C-B67A-F6F156ECB78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D9F071C-FFE9-49EF-A1CD-17315D17E84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9692152-52AE-4211-9017-4E86F1153E0C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B9032DD-C760-482D-943D-7225F407C9B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67C504B-8979-4DC2-AA69-D72DEE531AD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CDCB7541-F2DA-45E4-A540-A29B256BD4C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4319752-268F-48BF-9179-DE19211F15B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721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C321E8C-8BD4-4586-8F48-33981F04B7BB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72119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517367AB-D893-43D8-AC95-DF1071595CB0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EA6FD5F1-E267-42FD-A332-163446552DE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053F9DB-1DDD-4294-B792-8AFB659F45D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60D24C47-7000-4DEA-8C15-029570EE879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5D3B568A-365E-40DF-A95C-75BA29B5794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917CB56E-4DCC-4F8E-9AC6-ECA463EC654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74F341BC-AA0D-489A-ACD6-E5559D667FC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EFC978D-9A46-4A69-8FC0-F584DAB1853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A4A55185-7093-4EAB-95BD-3981F8B9974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DFCAADEF-FBAC-4433-9A5C-F7515DF8FA8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19E270D6-ED1B-4F0D-A1F1-69A494BEE1E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7BE0A62B-574A-43E1-B972-ABC801E0A8C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AFDBC21E-96C1-4444-97B6-311A33B5D9B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EAB346CD-77AB-486F-8E61-C3AB0439A24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E53972E-3E97-4CB7-BF9F-0151F936E36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4B01A8C2-BB79-48DE-BD9B-8189E46CC57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56854EC-DF0E-4896-8ECB-B9344F6CAFA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18061D0D-2207-4A33-A3BF-70E796CE045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2B0AD24-718C-4A2B-A01D-4DF5EEF644B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EBFF867C-BE3E-4706-BE63-EC554D1AD74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ED83C1E1-F65E-4783-A1B3-7E9EA2778EE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18</xdr:row>
      <xdr:rowOff>0</xdr:rowOff>
    </xdr:from>
    <xdr:ext cx="207860" cy="26456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BEFC481B-E2E0-4E0D-BF08-C38B1953D075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C1342F06-1D66-41BB-AE67-0E165648EB9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33D23FB-7875-4CE6-A8D3-6A5AD574805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DE69F404-4160-4519-A0FA-F07D513F020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65CEDFB-386A-470F-8F0C-67A3D623FAE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89C9284-8D6A-42F7-B994-E58F5A833EE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BBEEABBE-EC95-4D91-958E-01B14A54E2DC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FAA1626C-EA87-41F9-A451-9277C125788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472C59ED-9ED8-457F-9A20-6267D3B2187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C6691DBB-2079-4E9B-BBED-BCC6E1FB847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16AC51D-F385-417D-B7AE-98810A601F8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DCCA189-4070-40BE-B4B2-CA3E6D81A9F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5589F3F6-77C6-44A6-B9DE-9F9B73FFFB1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65F148D-EAB7-4858-BF40-89D3A8E3A0C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871629D6-9D2F-4623-81F5-AF2E9812C6E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302C49B-7876-4749-9D8E-DC019627703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A0DEA8A0-9C24-4ADC-991C-A723B167BA5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8D5391A-0172-48BD-B991-0C791C0F48F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6B9E5110-C963-43AA-99D4-D6251BD8B91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2957D2C4-10D4-4B99-A360-199E2814EC7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AD65BAE3-9D67-485F-9167-C9578FF1429B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5582085A-92DF-4580-A5F4-4F07C587A20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65AE0203-316E-4411-A440-9B45107D1C0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E3D0F772-8D93-4168-9648-9DED4FBD6FD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84BF17AE-4465-42FC-ACFD-2FC51215CBD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9A7D3F2-D183-444D-A214-C74C2774D9C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764A7AD-5A8A-4C11-9B7F-6D75AB4DC175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8C3059F4-9E80-4C8F-9557-E4B2F8FC9A69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55A20723-F613-4D3C-94C9-95581FDBEDD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97079F4-4F18-4240-A11C-7BD8268CE58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FD9D4067-3291-4A61-A41D-19E93E737F9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9C7D1A9D-C3C1-41E3-971C-E828835B01B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A50D20EF-7D69-407D-A5B2-A0DDD127AA4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142D9F1-965C-4E91-B876-A5E6B043242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7885072F-02F0-4F89-B10C-18C50BBFAE8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9593238D-710C-4841-897A-28A841AC8A8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533D0ACC-F85F-4B3F-B6C2-4526D10B3475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72355198-4D28-4A52-B677-0BE7441EEEC8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403DE1EA-2BDE-4507-BE0C-A34AB10CC35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A4149B43-8B04-49E4-A095-48325766E1B8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CA8F0FE-2D15-401A-A7F0-8F8D7FC579AB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62E8135E-FB5E-44D2-BECE-D800F1657A8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6E8B5C14-1888-4564-9AD5-F0EC3C9C996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A2F082E-D242-4DA8-8A8D-BB45478F770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B2FD20A4-7232-4473-A432-868117ECB51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1F11B8CF-6839-4A10-90C8-52ED320D3499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BB72078-6989-425B-9918-8D9F11110AD8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7EDE2FF-D14A-4050-835F-783E5B8E9D5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CDFD1730-4FE3-44F1-A9E5-3E75446DACF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257BB3BE-A372-4A46-BA3F-F50C7A7849A3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4A8DA749-4992-48EF-9DD1-C3D0CFCC4BFC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6FC84107-678B-4180-A7DB-2F3CF92F854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8A44C578-5EEC-400B-B3ED-11254908AF60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521BEEAD-14AC-4686-B428-A36CED9125C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4D59403C-4FB1-4165-9046-E169ABD6046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7D67374-A895-4744-8985-AD84744BECCD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EABF6C3-1A06-47D6-9473-84DF8FB3363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306C79A7-C84D-4A66-8AC0-AED5FB3D2C5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7AF4044D-5556-4A7F-BC38-6ECC3DA60BF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ABDEFA1-576C-4158-B7F6-370A0326F95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360EF330-3CA0-4E5F-92D9-7CEE07DEDED3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2A51FCE-D5D4-4E9C-B914-AB4333CAF634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19F14EB-1025-4694-A678-593A2992E8D9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5B6CC5AE-66C2-42E0-8A00-B9247A03DFD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33CCFB3F-9405-4864-8822-2BA7178E2D86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2978B55C-C997-48A8-9EAD-DABC98D50D3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1DB48DF-05D6-473A-A172-F2FB2A337BE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1960034B-F798-4EB4-A16B-15322E62548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850798C9-775B-490B-AB80-E6543E13AF4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8246B71A-2ED1-46E0-B58F-2043ED4D8B6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3EDC43BF-8040-4305-BD27-18C268839D62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EF2A239C-671F-468B-96EB-58C9D468CB8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BD50E1C9-96B6-42FE-9EF3-D47B6525BD7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1182AFC7-EDBE-4330-A805-B6398269E5A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721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82CDD2D-EE56-43C9-818D-6B522BEC2686}"/>
            </a:ext>
          </a:extLst>
        </xdr:cNvPr>
        <xdr:cNvSpPr txBox="1"/>
      </xdr:nvSpPr>
      <xdr:spPr>
        <a:xfrm>
          <a:off x="1495425" y="78105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72119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AFA7BE4F-B6C8-4093-A5E1-03E782FF48E4}"/>
            </a:ext>
          </a:extLst>
        </xdr:cNvPr>
        <xdr:cNvSpPr txBox="1"/>
      </xdr:nvSpPr>
      <xdr:spPr>
        <a:xfrm>
          <a:off x="1495425" y="78105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EC4AFB8-B67B-44E0-9619-24A7EE4336C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E07AB3AF-C582-4214-AC77-8948908E5C4D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9B39C407-A094-4232-9D61-1D4D6825FBC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4643CC88-39A3-42DC-A6A0-C786DDCDC08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CB62770C-8A9C-4377-8764-600C6F5A319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C77BFEBF-39C6-4155-AEC2-05C1F19B1E64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2513F732-8538-4110-8E1B-3D2264F415BD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1C4ACAA-108F-4012-9936-F9F67B7ABC80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951E7CA3-4B7F-48B0-AD0D-2787FCE88BC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AA5B6B64-469E-475B-8077-C8E6F8480B04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6ACFA094-F9AF-443D-BA8C-147EB816608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9DC47ADC-0D85-4401-A7F1-00824E2D76E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F88F4DF-9D3B-4032-A58A-4C0625ADE311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F3603D53-A554-4921-8334-1290407F9A2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DD59F207-74AB-4FAC-8FAD-754D0E9C102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8F555A16-271C-4B76-8D9B-89F870C475F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8940B96E-243E-4EE9-AEEA-E80577A2EC83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18B75618-8BFE-416D-8BAF-1B01962438E0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76A0C2BE-7739-4564-803E-D78F9271184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79A9903D-02F4-4713-9631-BA3E8C173BF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C7F32DCD-B532-4621-AF13-065E4493D8F6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0938C55-E133-4096-B79D-D6446B387D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186686EC-3F22-43DE-BEB4-0F3DA8B719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C197B24E-BD28-4A9C-A9A1-F3720678EE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AA8B4133-4F2B-4F18-9110-B5C19DB599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9B09B1F-FAD1-428B-BDEC-1732A66F47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8378F5CA-9158-44F5-A3E0-250E0AD170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7936628D-A6B6-45A3-990D-624FD8358F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B328B28C-DC63-4C7A-8424-1EADB0E403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4DD4413A-0E8E-452F-8E08-9CF77ACFF4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F733FFF2-EA29-414C-9727-9E38931155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501EE11B-AEB7-4F04-AB31-EE01488412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1E602427-EA99-4B31-B00C-A7138CB7A6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17F71325-7585-4464-B713-418417D1B7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B8E99B79-4294-4A1F-A219-5A30B310EA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A501784F-F2C2-40A9-8CFD-8B20DF21E2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80221FFB-1D56-4316-879A-F08C530D78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BD71275-65D8-4A07-A7BD-932B581E3B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4F32986D-B73E-4297-BAD9-A46E94C5F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8DCCB82D-CFFB-4A35-B06B-DC2108D55C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7D14BF44-5302-4B2B-AA2D-59E46E2000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760076E3-A9A3-44B9-BE58-A4AFCDAF8B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992DEED5-A58F-4969-A870-CBBD240CFD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1CD4E77-6DB9-432A-A694-B1C1C9ED19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B5B3563C-A5A0-4B12-AC89-CE14F7DA91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65BD67F2-52E7-43FC-B0F4-30E2098421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4D9C8718-61B5-4DCF-BBD3-07B230D8B9F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33BA475E-FA68-42B5-A7BF-CDF9CA18252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A4A56842-26F2-40AE-88D8-71B365BF0B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E047F32A-8790-4CDF-80DB-DE896EB880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AB146AF9-133C-46E1-A543-AEFAB364B7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279AB2A-F37B-4F21-B8E2-AB7DFF8BFD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3D6CFA6-6D5F-4671-B6C8-F725DE1909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7E940615-5609-40F8-8FBC-013165DDEA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9816AB86-DCB1-40AC-9761-0DF8B97D3D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55F5B8B-0B86-4040-A1DD-B0342FAA5F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751776FF-252E-445F-A3CD-755CA5B5C2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DAC8B36A-5372-44AA-A299-7E8ABAC820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D8E232BA-F1A9-4440-9C0F-FADEDC71B9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E33B3E02-4581-4A51-8AD1-1347940E0C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5A51D748-9FA1-4292-8694-E5413BB285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D8B8AC93-DC1A-4A48-846D-ACB74A604B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4E3BB5E5-4544-4557-B1FE-48BC2A16FD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D920F4C-475F-4638-A025-ECB13DB6E9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177270F3-2DA1-41E8-949A-5514A12975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44E150C8-AD99-4819-9A67-07D5D4B1BE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59D623E9-4BD8-446E-8249-531028755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46AEFDB2-5D20-4766-A4A2-E2F4CFF093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E04081E6-2BDD-4C20-A8E5-726511DB54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53CBC646-9525-492A-AA3A-8F51384A5F6D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83787D41-64A2-44A0-8859-F7C1E208CF3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4A5C34BB-CADC-4733-A9E7-FA1DD5D8F955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30114BA0-233B-4DBC-8FBB-DA9F61DA489F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7CB595E1-D08D-47DE-A665-7C98B3065B1E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32741C14-8A65-4B73-ADEF-AF7F953956B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EF5BAD8-1B97-4B51-B06E-0151CC06B509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D798752-D3D3-4FA4-BCFE-684D09EC2B44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90D1FA09-7D28-4206-970F-A7DACAB14F17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CC256C3-62A1-43D7-BB28-0C7633316C1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CB91F98E-565F-4CC9-9C19-11F27853C51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810E612F-4030-4299-BE19-42BCE656395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D79CF5DF-DEED-419F-A545-9E20D5EDA8CA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40F3CCC-9195-4436-8685-C36A68E4B99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8B304FA1-D773-498E-9EDB-B99F672D203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91A3C206-EAE5-4842-9A77-340ABC10DBB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297E5E83-0D74-4B92-86F7-02F369931F3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543EBD03-4CC0-4D4F-8A1A-D16B530463DF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9D80417-9DFF-46E1-82C2-E5D53CBFED4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FBF158B1-7281-4AF9-80F3-48BC0A26D02C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809958A7-0F45-4312-A5DE-5F7DE1E47A7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5A9DB5F0-C1E8-4AC3-BD49-E1CC212B7D43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7C05ABC-5898-4498-A0BD-317BDFAFE453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A90406E4-E528-4CBE-98CC-3D7B6C1C73F4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38C3767E-565E-40AF-A0AD-C1C90EF425B4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E118E8AB-02BE-4424-8C3A-A5292BFD5425}"/>
            </a:ext>
          </a:extLst>
        </xdr:cNvPr>
        <xdr:cNvSpPr txBox="1"/>
      </xdr:nvSpPr>
      <xdr:spPr>
        <a:xfrm>
          <a:off x="1173480" y="784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ED422944-9230-441E-B189-3121BDEF5E98}"/>
            </a:ext>
          </a:extLst>
        </xdr:cNvPr>
        <xdr:cNvSpPr txBox="1"/>
      </xdr:nvSpPr>
      <xdr:spPr>
        <a:xfrm>
          <a:off x="1173480" y="784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B07BB693-1074-4E67-90C2-80525237F37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BC744633-0B49-4537-BF39-4D355A11780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A71A0AEA-B3D2-4D37-AEF0-0A7E9A571DE5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A05D5DB-F9C1-4F5A-88FB-B40772BA35B7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58361448-A393-4D4D-90A5-AA108D607A9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9709D541-9682-4B02-9F8A-0AEBB8EDCF33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2EBB11E3-D517-443E-9704-FF6D0FC55FB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F7F2F53C-D9ED-4552-B6E5-D31EFB2DD445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E582CC1C-784D-40DA-B075-98068B257EA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111DDF95-AD9E-4721-938B-0464A900AE32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1702035D-B5A3-4DA0-ACD9-2841D79C6DB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74C1DD6A-64FC-4583-982A-C059583F707E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518570C6-3BC3-44FD-8EFE-4B5A9B7262DD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BF03B28A-3814-4CCE-9119-F4A65FDB493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588B6B83-A51F-4D5F-88A7-8EEB59DC040D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DD0D588E-9EFD-4416-932B-D7BC401E91E2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49D51F06-F12D-4B6F-A52F-6AAC02AF5AC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1D4DBF63-ABDE-446C-B6F7-FBE85523D75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DD93DB09-BB18-4C14-9B9D-3D33A70D72CA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22306936-61EE-4442-B030-8682D80F1BE7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66C084E0-0AC3-4368-9FA6-70B518E76B49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4FD5785-B947-4B84-8C6D-1A449C5F3F8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7695D5C3-1231-419A-82F8-37113920E99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96BE5B2C-DBF8-4C10-BBC4-B60451FA343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CB2A71BB-09CA-44CB-8330-0C190D1AFF43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385CA280-C56D-4D05-9B5A-1EA68D2C2BD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2E15BD32-7C54-45E4-9165-834D0FD18A7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873B6C2F-B1A7-4A3D-B661-E2B12DBFE03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4E4467BC-CC4E-43A7-9080-970EDE46A61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FC308776-AC46-45F7-954C-8208177B6392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F1AF0C91-88F5-43E4-A318-40BAA25CA66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D792F008-8312-40F2-A27C-A065C8FC51E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4EFE08A4-245C-4383-B22F-8CF1B1C437B9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B21C3F4C-0978-4A22-81A1-22A91FB6AEB2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88BD63E4-2CE8-4508-95A7-03E819A93766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7AF9E8C0-A948-45A4-BE1E-8768D7BA1251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3A56C2DA-4A02-4768-B780-CD5E07C86789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44E7D66A-1187-4215-BA74-3C0F6990509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FC5A6F27-2D63-444B-8638-4966B5B45BA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13668AE-C98C-4858-9BB6-771E1822E508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3E902F11-5E61-4945-9232-40A4F7FA9D0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9EDEC693-DEE3-44DB-8852-1C8BF04B50BA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BC99E6C1-AB80-4240-BA20-17663A96115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AA55CD76-4CAE-4923-9C25-B7C6F56F184C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DCE9C389-D94C-47E6-8A8F-4278222F2113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897B0225-A554-46DC-A1E6-0C8AAC726A9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6B34CC6B-99EB-4D9D-89ED-D346E347562F}"/>
            </a:ext>
          </a:extLst>
        </xdr:cNvPr>
        <xdr:cNvSpPr txBox="1"/>
      </xdr:nvSpPr>
      <xdr:spPr>
        <a:xfrm>
          <a:off x="1173480" y="6911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9C91FC90-CA76-401D-94D0-5FB8CFE951E5}"/>
            </a:ext>
          </a:extLst>
        </xdr:cNvPr>
        <xdr:cNvSpPr txBox="1"/>
      </xdr:nvSpPr>
      <xdr:spPr>
        <a:xfrm>
          <a:off x="1173480" y="6911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C6AAF4F3-97B4-4375-B23D-B74A2E5DC2C7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FC8D5B19-47B4-4E7B-B0BA-1C4F3C53E526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664284A-BA3C-4C83-98AF-35A788339C9C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BB2ADF6-EC86-4C54-ADB4-F1AFE7CA615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E78E9763-936C-4258-84EE-8710968E4DF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35715B70-AFC2-4D3D-AA65-EF5A2B775E6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54ADFEF7-9F97-4CEC-A7EA-8005F88647E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AA91BAA2-2951-472B-A694-36391F6F5D45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ADDB9243-AB87-4B82-B3F4-010400C611B5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CFD4406-2D1F-482D-AE1F-1331950F15AC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F81D7324-1F73-4FE3-A798-C681ECC8F647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1A3576FD-9D70-4B8A-87D8-9DF3B81122C6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27B4608E-9144-4A34-AB03-74DE6442C5D3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65CDC656-FCD7-401F-9A41-012B7620A482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B467D14C-1466-47B8-B075-043EC77A4D5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1379E5D1-CB5E-41CA-ACDD-4C529AEFD68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96F7025B-67FA-4716-93F4-9FA27A91958A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D5675924-31E0-4331-A5F5-C68A43C7FF18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91A85EA2-4451-40FB-AB59-31E11A7F08E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7E7850EB-1799-4170-B8D6-FC94A19C94D9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02EE0A2D-828D-48DE-97F8-7E89B26C8C0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A94422C-CE27-44DC-BBD9-0CC6CC9A52B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B29EA641-CE7A-4B14-9BD2-68E8C3964B6C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7A692632-1479-42FA-8F40-DC12DE13485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FAF89CDE-7581-4FBA-92CB-6120624173CB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1F82734F-3CD9-4E0D-8C27-A62A0660E6B3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69ADE147-2B8E-4A84-ABA8-40C34F03076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6CF7F03F-C31E-4DC7-8CBB-551DE4A29AC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9FC79957-DD3C-485B-A486-F4ED1F62DB80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4C1367F0-B9F0-4076-A0DB-E58C48519A1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28596448-206E-44E4-830E-96A84B366D83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D5C64888-25D9-445B-A7FB-DA449124A788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5CDCA6B3-FCEB-4FA5-A8BE-4D631C362DA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B12DA3F6-D064-481F-A0E7-3448D9F40C6B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2A2515E-BBE0-4D9C-8B0B-40C686EE311A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39A08A87-3AB3-4603-8477-F59D00F169E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49BC09B-620A-43EA-93F9-A86165BAC6F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FE4604FE-B641-40C1-85A2-B9614C8B72A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74A1C5A6-C508-4E74-B540-12E5E5658948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7EE450A3-F156-4B14-B5A6-4AAC55BB32C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A644D19-E253-44D4-A71C-DA7C9EB6A34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544B4EF9-8DBE-4070-ADF0-B5F6C58F629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FEF155C9-F53C-460E-B3F8-571F6D5176F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93289CAF-EFEC-41CD-BDB8-A93C0E26305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D2097CB8-A6E0-4EC9-B0B9-FA60C3C62BE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7ED28D20-5651-4F34-B7B4-0150D39D5AC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2FE1B28B-859B-4DCA-B3D6-62059267E892}"/>
            </a:ext>
          </a:extLst>
        </xdr:cNvPr>
        <xdr:cNvSpPr txBox="1"/>
      </xdr:nvSpPr>
      <xdr:spPr>
        <a:xfrm>
          <a:off x="1173480" y="7086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9D39E0DF-C697-4A78-AD4A-C81DE13076C6}"/>
            </a:ext>
          </a:extLst>
        </xdr:cNvPr>
        <xdr:cNvSpPr txBox="1"/>
      </xdr:nvSpPr>
      <xdr:spPr>
        <a:xfrm>
          <a:off x="1173480" y="7086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1B1A77B-138A-4D7D-9E20-71C9B5A49278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A3DD9052-12AA-43E3-8ED2-E5141C93404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B071110A-37EB-44DF-9EEA-3257C1760540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1C11ADDD-F1B6-4351-A7A1-F4D612F9AA82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5B65E65B-210A-4260-836B-3262E9054CF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C95819B7-2BAE-4E18-BA8C-95A574FA364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FF26F8FB-0D63-459D-A040-9EC1C4A6F2BE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44F4EED0-5954-4765-8765-69C5D397672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B4D61491-B5BE-4F9F-9AEB-D15062A5FE8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EDC23136-CFCF-4BC7-9C0D-6082A71AA48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6C8114E9-54B6-4BA9-966A-8A7A30A776A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4190EBCF-0398-4664-83CA-0237625FE95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44F6391C-7968-4D4B-B5C2-31A9A7CF6573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C943C4DB-7BAE-4488-8178-2332020ABBB0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0A49F4B2-24BD-4B96-A14D-33E34F618959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296DBDA7-F4D0-4EDD-A40D-438A16B6020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7E6E9165-A923-41FE-9047-35DEF60100F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7FFCF4AA-FB39-429C-81BE-192CA628DC12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F910983C-213F-4F2D-8D04-873927430ED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9F83BF27-77EF-4BD4-8024-AF45DB1086A2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A33810B4-B1FC-4703-B791-82B27997435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333FCA88-F6A4-45C6-BEF8-A3319CA4F99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83022E1A-3F30-4CBA-9B7C-1A2CAAAF743D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56D77F86-2AE4-4CE4-8F7D-2E489133044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9DB9B281-B0CE-40F8-854D-D4B062830AD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5D617D6-0633-4A1C-815B-CEEE0430FEC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72B304E6-B68D-4CAF-8BE0-08E93D7CED3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E435115-8057-40BB-B388-7BA4654D26EA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3DAF1E29-415B-49CF-B722-28485B4B798C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9C9D8CE2-F570-4A20-AAF7-B79FDCDD6D4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790A54EF-752C-4C8D-851A-E7498CA7C11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5E2540DF-20B7-4EB8-8DE7-6AB95AA0B87F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CFE43D29-C776-4BB0-9E31-9D67C789446D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23738456-05BA-414A-9C8E-B66159C782B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C908AD68-8B4F-4A73-86CE-E8F85182D446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CBB31EC2-3063-4BAF-984B-28181EEF7058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238AB2CC-3486-42D9-8CE5-D57D4212C9B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8F0C266-99FF-40C4-A9DA-F4A38C7A7C0A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82EB7F72-2BC4-43FB-8D8D-81018D30B59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E8A98635-07B0-4C99-9870-624000A1D85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D178C435-F177-44AD-8653-7F67B42620F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F5B27B3C-C153-4F38-8584-AD18815238C8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4AF63837-2FA0-47B8-AC03-D86EC426F9B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CB50BD0A-67E1-41F1-8D66-2E5D1C956285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1EECFBE7-A171-494D-BA2F-6ADB493BEF7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F88EC24-2D12-469B-A11C-AC709DA7A44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86C41036-99DE-413A-989B-E86E7D4459D9}"/>
            </a:ext>
          </a:extLst>
        </xdr:cNvPr>
        <xdr:cNvSpPr txBox="1"/>
      </xdr:nvSpPr>
      <xdr:spPr>
        <a:xfrm>
          <a:off x="1173480" y="7871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085636C0-1D48-4B83-A62A-6FAB8D4ADE30}"/>
            </a:ext>
          </a:extLst>
        </xdr:cNvPr>
        <xdr:cNvSpPr txBox="1"/>
      </xdr:nvSpPr>
      <xdr:spPr>
        <a:xfrm>
          <a:off x="1173480" y="7871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5A96A613-39E0-4A7B-8FDE-AA970B571F9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829FA70-968C-44CE-9DC9-63F87AB5A08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96800762-131E-45BA-BD0B-0D43E3D16255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10FC1444-8E36-463F-8A67-D3CB1922017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FB202DB-AD5E-4B56-A7EA-29BC5B06E68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86D1DFD-EFB6-47BD-A37C-A07A503075A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3E22DFE1-0083-4BFD-A997-0234D92B4656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568FE6A5-97ED-4DB9-B762-018317FE756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CF42257E-B2E8-4D72-A3E9-E8A65B2BC5F5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56C160DF-0D72-4CEF-AFF1-F630B4BF125E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70D89E7A-C908-4882-AB60-CAC2D50468F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6485EBD9-7DA0-407C-A6C9-5ED5DEAE4AC0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BBDD5C4B-75C0-4900-9C4C-FD5BE0C4AE0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501EA57F-4926-4423-A414-FB597D8078D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986E1E16-977D-49A8-8C21-B04509FB128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ABB66953-9B68-4BD6-A050-47620283082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C02E9304-0A1A-456D-8F8E-E20975F88D4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8088ACAC-2EEE-48BF-ABBB-1EDAF9FFD97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E7657890-1A18-4972-9596-679D9DC995AC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758ED8DE-3400-4C2B-B60B-8368385E512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0142DB66-42F7-4134-AF75-E17A235179D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C224AE98-B7FC-4664-8873-901C472F7CF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9C1DDA25-D03F-46F9-92C0-894876990B8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DDD99C66-51E2-4693-BA5F-5050126E381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BC33AF11-5356-4AF5-A9CF-DF2567A39C1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3DF2307-9E0E-41A5-B128-E74DBF6093E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C8BB9BC4-290F-4E0E-86FF-F580B9C6354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4975C5E2-29D4-48C8-B409-D849339B8EF9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C1387BD0-6813-4A1D-BECA-F0DEDBD9B0C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447A8ADE-2C80-4E88-9002-AFDD6BA5EA8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4D8503F6-479C-4692-A5DE-7EB1EC1FCC6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D30206BF-4B8E-4C9C-8151-DE209395D0B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7A95D5A4-0125-4203-8167-BC08433D86B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89B0D0A5-8B33-4AB7-8041-E1D5453533E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C2DD3CF6-2D1F-4832-A743-5A194811490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2D94D9D4-B105-48C4-8201-39727E84709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7C97C81B-CE67-4635-BFB7-1F50A9405971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65470BAE-2F6D-4C48-B38C-2E41828E999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626C9B08-D945-4D64-B2FF-299C02871C0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D2AEA0DB-BEE2-40D5-94E1-65256D33509F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C91EC2C-6293-41C4-A420-E3F0DE0A8F7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FB1ADB06-A77F-4D65-B2CA-706EBCBEEFE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F2A12BC1-2D6A-4E3F-8113-2BCD5CB5C60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182B788D-0B69-43AB-98D0-21DC62AD723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D9B491AD-1D4B-404C-AC11-848A1E77B619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1A127118-B3D4-4D74-B1C8-E7E7DB91426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DA8DB5BF-4CFC-4CF6-B737-4E7E85FB3C6D}"/>
            </a:ext>
          </a:extLst>
        </xdr:cNvPr>
        <xdr:cNvSpPr txBox="1"/>
      </xdr:nvSpPr>
      <xdr:spPr>
        <a:xfrm>
          <a:off x="1173480" y="130530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1FF4AD41-93B2-4B1C-9B40-C0A13A159B34}"/>
            </a:ext>
          </a:extLst>
        </xdr:cNvPr>
        <xdr:cNvSpPr txBox="1"/>
      </xdr:nvSpPr>
      <xdr:spPr>
        <a:xfrm>
          <a:off x="1173480" y="130530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FC52402B-79E2-4CBA-8233-4CB62A73A51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2540E12D-D817-4041-ABDC-B7287854491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CF15E29C-A779-494F-B8F2-ED6F4F28DE2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CB374123-460C-4D05-9799-F0DD9C6B3122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CEAC1527-3931-4772-9947-19BD478177C8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4E5D6DB5-C6DC-4ED9-813B-1596800EBAAF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A3D6532A-168B-4F1C-8ACB-E14FA3040EE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67183027-8B02-416B-BE50-78762D15BC5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4A8E1660-DCAE-475E-AB51-989F3C49FB6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472205AE-AF9F-4235-B3C5-4D47F2B8928F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4FA94F3-4A76-41E0-8B38-3C8A859503B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328B5391-CAEE-4F1D-A78B-379B80E0D550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1443EB20-A657-46AB-9517-BB38103B448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144CC024-86B9-4DB2-9C83-FCFC0D54A49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9FF827E0-5974-4DD6-808A-CB77562A37B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5A389DB0-1880-4FE8-81C3-CF62695EE5E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C2AF78E5-8DFF-4EDF-A8F7-1DA98E4CA8E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E8A561DE-8608-4B8A-AACC-B38FD86FE8E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D4CFD92E-7F63-4305-9756-8E56FD9356C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BEB7A955-E955-416B-BF69-10D299E1EE7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B150D4C0-D5A5-4ED6-8B19-586A5BE9E8C8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7A74FD37-8416-4506-91E4-CD4B7E50FD0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2B3249F-7439-4E03-916A-0E10072B4F4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48447146-4FCC-43ED-8B43-D118FEC3320E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C27E7B7B-B1C5-4310-BBE5-9AF90B62B9AE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7EB48F08-6574-43B1-AB2B-A601FBB9D3D5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07C4D08B-504C-4657-B4D0-BD0DC8B3481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92648D81-E7E4-4A0F-A413-C134A7747AD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7775FB13-287C-4457-A94B-B3F432DF9024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C2F39B97-0CFB-47FE-A63C-223593036FF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D1367578-8450-4CED-8D8C-8CDDD86DE5B4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6CE50D54-6EEC-4F29-843D-B95C33A1FAD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DC828805-9223-44B9-AA9D-779EE3B8D07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FB05791-E5E6-45B7-8CA0-C7975FBDA3B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ED04C253-32EB-411F-9704-3622CEE2B8B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C7BC7AFA-24D6-4710-A65C-839347218D8C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B72DBF7D-4FB7-4119-BA3B-98DFDC68DC4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EF2DF9BB-3E64-477E-9B0F-A206CB470A6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B323EA34-453F-49B5-BF4A-FF474F315E0F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80556553-4DFA-4982-A823-A36F612B750C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6418A98E-B6A9-421C-B054-21A55D0A17F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74B5C55A-1618-419D-A8B2-2E1BC0CC646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B9E70225-7B2E-4A90-B2B6-ADC747C3B558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4C878FEF-D0C9-47C1-A39A-9F41CC9B905C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51675569-6ECC-4837-A27E-19C8278A063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DAB4B968-E10C-465C-9B28-95BB62945CDB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6098AF0A-8FD6-409B-9F0E-9D5C797CAE35}"/>
            </a:ext>
          </a:extLst>
        </xdr:cNvPr>
        <xdr:cNvSpPr txBox="1"/>
      </xdr:nvSpPr>
      <xdr:spPr>
        <a:xfrm>
          <a:off x="1173480" y="132283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B6C5C81B-A7CB-4E49-A3E1-702647B6DBE0}"/>
            </a:ext>
          </a:extLst>
        </xdr:cNvPr>
        <xdr:cNvSpPr txBox="1"/>
      </xdr:nvSpPr>
      <xdr:spPr>
        <a:xfrm>
          <a:off x="1173480" y="132283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62DAC27-7126-4C31-912B-62129CABB26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E784051-B756-4593-BCEE-F52C75868A1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DA9D69AA-325B-468F-958D-B158A5254A1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AE7E9D89-6FE1-4775-A903-09AF4542C1F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C5636D6E-766B-4064-88C3-FA9F756A634B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10CDFB00-3E9C-4277-9BF9-62CA12F2E628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5EA73EBE-9652-47FA-B80B-1A2AD733E28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A3DB669-CABB-4ACC-A23D-B42C35DEA981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FB301A5E-3E95-418B-9F2B-FEB18241454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E631FFD5-8E6C-4118-B00E-72C4573C436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71AE79FF-C203-4201-800D-F685076223B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08A6E766-DF0E-48A4-B4AA-EA48203A365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E6BC160-5E92-481C-A7FB-ADDB600AA10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3CAABABC-BBCC-45C4-B2A6-52D789C2CB6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125D64BE-CCA1-457B-9915-A8E5776AC67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B73083A5-3B71-4B90-9ED6-98817847808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83B872AC-1F93-4FFF-9770-0E22EB3A5A85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87F08C6C-6145-4341-88FF-2DFB2FD1A711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93180B77-2791-4ECF-A31B-089B4054E69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89F1D3AC-79C5-4F7D-8068-60DD5C974B4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9919EEFE-8089-4A92-8ADE-23CE8C4EA4B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27157C30-3284-4320-95D0-8005D5E1D6B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F8E39ED5-FD4A-476D-A20C-35F6E29413B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11EC584E-23DA-45C1-BE38-214850C24109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CF32D1EB-4930-4AA4-B4EE-0D749EC86AA9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F8240890-3815-4B76-81E5-43868023EA6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48D4BF67-6F3D-4CB0-86F0-E7CD5E43B96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3159339-C41D-4758-8683-2B25AA26F5E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A67272CE-42D0-45C2-89B3-E983F057D701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0457F88A-0F7E-46F4-ACC0-2041F2D96C8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2FB93E6F-044A-4289-B619-73450BAAD42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986F5FB3-692A-4007-850F-0A2BB84ED5D6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5956E733-24CA-4585-80CE-11AA61F5D5E7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F138AA48-28E2-4137-BC23-9C0A583903F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829BDF31-891D-48F5-A177-FC31BECB85F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3C01B753-F3DB-4B39-BA0E-7A71EFBD8A5A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C782D90B-E953-4640-88E0-C1EDFD93FE1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4E7ABEE-F65D-4815-8D62-A217CFC67D26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7EBE02C1-09C7-4E43-B1BA-9A0801D2C94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7B0599CD-CCD1-43C4-B199-DFCB39AF9B4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C95B8F8A-2EA5-4B76-91AD-D06910D88B51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7F8D5EE0-1FE6-40DA-AB44-39877CAFC60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1707BE79-2333-485D-A2EC-6FC5D2C83406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3449F58E-0A55-4E0F-84AD-D59DE9DB514C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F78F666D-989A-4FEC-B665-7216280967E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440DE6E-30C8-4056-B23D-9F0790D8FC1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A486E2E5-3D15-41E2-B319-E65992F2141E}"/>
            </a:ext>
          </a:extLst>
        </xdr:cNvPr>
        <xdr:cNvSpPr txBox="1"/>
      </xdr:nvSpPr>
      <xdr:spPr>
        <a:xfrm>
          <a:off x="1173480" y="140131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61831E01-0CB4-45F1-A432-12C4D925AC38}"/>
            </a:ext>
          </a:extLst>
        </xdr:cNvPr>
        <xdr:cNvSpPr txBox="1"/>
      </xdr:nvSpPr>
      <xdr:spPr>
        <a:xfrm>
          <a:off x="1173480" y="140131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5B28C748-C92D-4985-B25F-EA17CC8885F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B1F9A513-D0E3-4A14-AB7A-EB990AFC4B6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9BF0048E-EA7C-42FA-AFC3-17EE5F465BA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7A264054-6ECA-4677-AEAC-E2004F2D24F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74002362-10A4-4BF2-875B-284C2E3D879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AC80CA2F-B50C-4D86-B2ED-0DD0B204CD8A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A90059C5-EB41-4080-871B-F157546A6DF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7CF0929B-B2C8-4C10-9394-A5FC0A0FF037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1A7E8D1E-0C01-4545-BC22-CF7E9B5F06F9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89DC981-2359-49FD-8160-66F6AB48BA2F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4649D9FE-6CEF-4C9E-9868-170FF2B1C0A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6A8C6041-1508-410D-8159-1A405E7F109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1E268B57-F0E2-40DD-9785-679F96FDFE4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F8BB75D3-F689-43C4-9FC8-028B03991402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0CCA8E2F-11FF-4080-A9BB-8152F6F546E1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60904C87-5698-4512-97BF-02BEF4004D7C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A07D5A-982D-42BE-9472-21961715934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16B0E938-C362-44C7-AA51-EFEB3F8B6AE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DAADCE81-3179-47B2-A4D2-5B73BFC1693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6D5CF4AC-2FCE-444A-B98B-D51EADBA678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B0EA8521-BDDD-4ED1-A92E-F8E35D0B04A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F81AB81F-93A2-4277-9BC0-BCFE9D1B3AC3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6E92F63-CE41-4DC0-93C7-DEAEA2AB989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DA9E7BB8-4216-4602-B19B-1CBA13ABE8CE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15206C80-A3F3-4FC4-811F-DE0707C59C0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620C4C8C-68CA-42DE-8AF6-F7F025D0417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AE09699B-DFD9-44B4-BE3D-B2850B7B9FBA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CBAEF104-6BAE-4F85-9C03-52AAC9A162FC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4643581A-CF86-4081-96B0-DACBDEAC0D86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257C7B6-DAFC-4B99-9137-A82C059D5177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FE23A505-5880-4CF6-A5E7-C0A61804EF1E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60A60BE6-A14D-4CC3-9B72-60EE2D137BE1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C3D3A947-0D85-4128-816A-2A365C7CC15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AF001794-38D1-4314-AABE-64C5723C1D7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382E8B99-D123-4A88-A264-6331982D147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BF056D3A-70CB-4F08-A74C-45D4700530F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AE1F6D53-D3D8-4E88-B7DC-174E38554352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7A5CD68-19ED-4F96-8A0C-18A9EDA443A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665F5721-E88A-4299-9447-E441D7F19D11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BE5B8AB9-0B44-41B9-8667-D291E7C30A1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FA9AA81E-8F67-4B31-935E-DED665C611D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41FB68B2-7D39-480A-92E1-53DB5D9FC60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C537EEC7-28A9-4977-8998-E0D76C41B622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95B40211-E2EF-4F47-93D0-16AA2827832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275F6DDB-97CC-4363-B9BF-ACE127E7A4A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4B423A5B-C655-4B62-85DE-CD1A335F84B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91A9685-8636-4CC5-9F99-7F8F1766AABD}"/>
            </a:ext>
          </a:extLst>
        </xdr:cNvPr>
        <xdr:cNvSpPr txBox="1"/>
      </xdr:nvSpPr>
      <xdr:spPr>
        <a:xfrm>
          <a:off x="1173480" y="18722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1807A346-7159-4AFF-93EF-C2A9CA3F2D0E}"/>
            </a:ext>
          </a:extLst>
        </xdr:cNvPr>
        <xdr:cNvSpPr txBox="1"/>
      </xdr:nvSpPr>
      <xdr:spPr>
        <a:xfrm>
          <a:off x="1173480" y="18722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B857F52B-2F2F-40D6-928C-DBD0C5D4807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FB9DE9E-64F0-4CA1-9A19-44CB2B5CBBB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4C9A9F7D-5E1A-46D6-BCB5-01BFF5C40E5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133A7137-FC65-4075-B7C0-254A6F4E34AC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190D235C-3EA0-44D8-B1F1-B43177B70C17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22E49887-DB05-43DD-AB8F-481B27B9927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ECCF6C2D-4A74-4CAB-B989-3498AEE8771C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991979D5-2076-4110-8093-94E74AE467D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5" name="TextBox 1">
          <a:extLst>
            <a:ext uri="{FF2B5EF4-FFF2-40B4-BE49-F238E27FC236}">
              <a16:creationId xmlns:a16="http://schemas.microsoft.com/office/drawing/2014/main" id="{3517BECC-5DFB-46C8-84C9-0C493783965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8B776367-1897-48C4-BE7A-37E2421B6E4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79F1EA91-3614-4292-A92A-96313565094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03D49F24-D030-443F-81BE-D7C2DC0E4F6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B702DFDD-915C-45FB-A2EE-60EF85CE9AC3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ADA4CC83-ABA2-4DD2-9204-8B084399E5EE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2AB2BBD2-3515-491B-B162-82E5B242686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789885BA-67DD-4AF8-89EE-D0E12A4B8506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6A0E6AE1-757A-4577-ABA8-2E7A009B298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7E452EB4-5DA9-4A9B-A1B5-0C468C8544B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E000FB19-E329-4312-B0C9-9ED32F6C36C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D91DC174-D939-4538-AC52-90923CDD61BA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7" name="TextBox 1">
          <a:extLst>
            <a:ext uri="{FF2B5EF4-FFF2-40B4-BE49-F238E27FC236}">
              <a16:creationId xmlns:a16="http://schemas.microsoft.com/office/drawing/2014/main" id="{F020C561-DA19-4BD9-BD4A-83044BD8969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39E798F4-A044-4CE6-A374-406B5AC3FC8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F500754A-482D-4B5B-9AA4-8890F0A69FC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58A18364-94E3-4419-A7CB-3317689B0105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79939E19-DBE1-4D55-9F01-1FD4AC4ACAF3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84C43FB3-F505-42A7-AD20-7B459E40C81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5C1D2D5A-FCA8-4724-9E84-D6F2B7A5985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FBCA2A7C-C315-4D53-B64A-9D2A522F4475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FEE2ACDA-FD09-44B6-B191-4DFE79ED1F1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D2F4D356-E262-4141-B562-073FCFE1A34A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B9BBB703-E060-4ABB-AF2C-416EBD923AEF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AA5226F3-3C9C-448C-A283-1438EC0374C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89" name="TextBox 1">
          <a:extLst>
            <a:ext uri="{FF2B5EF4-FFF2-40B4-BE49-F238E27FC236}">
              <a16:creationId xmlns:a16="http://schemas.microsoft.com/office/drawing/2014/main" id="{5078EDEB-E5D2-4DCB-A2E7-673B322B688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1D39671A-B197-471A-8FC4-8A8DB8D73B4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21EA9D5D-3408-42B1-8E87-43E02D736424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8D882B01-0B74-4DC7-8BDC-9F6AB0425BFE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B7E60D5-9BBF-43AB-93DF-1BB6D0EB495E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BCD85E67-4747-4CD9-B3EC-B00DF8CBEAEE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8E039220-6D8A-4194-9003-66A12D27B81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F6D8B57C-C394-4095-A7F8-05C7F6BA9064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A6D81770-AE76-4AF4-927C-567C7FF5D696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65C925CA-D055-4268-87D7-13510C0C2324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C8708FD2-6C4E-4B1E-BDB4-6E8206D992D9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CD2CA6D7-69B4-4CC7-80E2-9395D3CC6E8F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1" name="TextBox 1">
          <a:extLst>
            <a:ext uri="{FF2B5EF4-FFF2-40B4-BE49-F238E27FC236}">
              <a16:creationId xmlns:a16="http://schemas.microsoft.com/office/drawing/2014/main" id="{0C32FE37-D541-47FB-94D9-6B43C29E79C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F119CEE7-B72E-4A43-9F7B-94A1ACF76BFD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3C6D7694-3756-45BD-BDE7-E68D0672130D}"/>
            </a:ext>
          </a:extLst>
        </xdr:cNvPr>
        <xdr:cNvSpPr txBox="1"/>
      </xdr:nvSpPr>
      <xdr:spPr>
        <a:xfrm>
          <a:off x="1173480" y="18897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5D418970-2070-4C78-B4F8-5D0F7AFE7D90}"/>
            </a:ext>
          </a:extLst>
        </xdr:cNvPr>
        <xdr:cNvSpPr txBox="1"/>
      </xdr:nvSpPr>
      <xdr:spPr>
        <a:xfrm>
          <a:off x="1173480" y="18897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462726A-6EB2-4BB3-B426-780FE5C975DC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95A0FD5C-C454-439A-A077-8B24A92F20EF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5E95122A-AFAF-41E1-A5F7-FFBCC498FEC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B7D835D-9478-4CD4-A529-EA62160712E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78B8B561-BA30-4C92-8D6A-6C789E62949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237204E2-8DA4-4BFC-BB0B-196B7A2F3B49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825431C5-437D-4C95-B07B-FE257D5CA193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5AD234FA-089D-4350-951F-060B40AE2DD3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F4661E5C-749C-4D09-BF40-5929AB02B1A8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B0538E30-0AC2-4518-BBB9-EB387685F5DD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F563E176-8935-4B06-B11E-793B3DF72526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92B495D5-429C-412D-82EE-97BAE578360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339C36ED-8B7D-4FDF-8DD3-75A830F86D96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3A775B25-7280-4E7B-B8A9-250FBAFEC68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191862CB-2309-4F53-9E8A-330D757E312D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E1996530-7150-463F-A18D-5814904876C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A1649AB6-04CC-4B0D-884C-98C483B7F3B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A8A5C0A3-6C5A-4B42-AB55-DC5ABDC700F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E93BD30C-D83A-4BAC-87E6-EE2E471A248C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8A403D09-39C4-4896-82C0-1469D8F79FE5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786EFE50-86DD-40A8-8F39-7945FE14D10B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68E6DDFA-806C-48B7-9A54-F1759996226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2B64266D-A5C1-4420-A2BC-E3CF54011FBF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C3CC4A04-88FD-4D08-AAB6-7A1EE391B13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DF3ECDC0-78F5-4196-82DB-950160CDD4D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98A41A0D-24FA-4187-91D5-C2621E0D28D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F4B1C0BC-C5ED-4C72-8C9B-5E63FB17B7F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32CF14FC-A0E4-4727-9C76-D7A367A60E0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3C2A0A-1F3C-4B9E-935E-660E4928BA8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448352A3-8F3A-4811-96D9-15237B309E8A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DDCF466F-6B72-424F-AAFD-1A1955B4B3D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758E4820-0E58-4365-871D-CFA60446F06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C603DB54-B2BB-49DF-A88F-269A8539AD6F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516BA092-02CA-4EE9-955D-B70A78AD002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88821A32-A9FD-413A-BFFC-F48436E9795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4A92D873-DAC9-43EC-8BBF-F8D18B070646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26C5DBE1-D0F2-4447-A50F-A7D947CD98D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CC76B55C-9781-43C1-A78A-CD22983BA190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2EAFBEA0-F35E-4575-AA7C-DB39D955F89D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547AF8A1-63BF-4242-9C4A-35F71E3A5156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4734CC9A-DCDE-4C3B-B3EA-D92894B0E8B0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18379245-5961-474A-97D1-BA67EF87BD28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734F0CCC-617E-4CC1-8A51-559BD8D6FD04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24CE732-B0F2-4773-A177-4B58254246B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5B7C7D23-CB21-4F21-A696-3229B7A2640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72A66C94-9877-4A82-9A1D-64C31607D19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6B37F5A0-8D40-4077-B6BC-362036391F60}"/>
            </a:ext>
          </a:extLst>
        </xdr:cNvPr>
        <xdr:cNvSpPr txBox="1"/>
      </xdr:nvSpPr>
      <xdr:spPr>
        <a:xfrm>
          <a:off x="1173480" y="19682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9A9A154D-AB28-4E7C-AAD6-E2AFE5A20284}"/>
            </a:ext>
          </a:extLst>
        </xdr:cNvPr>
        <xdr:cNvSpPr txBox="1"/>
      </xdr:nvSpPr>
      <xdr:spPr>
        <a:xfrm>
          <a:off x="1173480" y="19682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894FCA74-D4A0-49AD-A3C6-02CBC581B2E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97D3E22F-E60E-4930-B3DD-8BE947553BE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25D9CD46-E367-4845-9E34-45782C0BA750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6C61A7B0-F07F-496D-8AD2-937538DAEDC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33FF64BF-B993-4708-869F-526BB97610D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95D809F4-BFC5-41EE-B83C-F7802839ED5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45956C5-D95B-4818-AB55-CB42E030548B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B0E900F3-2EA5-4FF6-9BEE-61A34205353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C68770E8-FF4E-4AEC-A4F1-3695C916B66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817C7294-1B46-42DB-ABB9-F0B75FE0145B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2D81D179-BFB6-4B40-90E6-E1C45B3624A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95A77F7E-3CCB-417D-9CE3-7BD383B0B87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2A16640-5543-48EB-BB54-8F7C4B22EA2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85DA15C-149E-4461-A835-319AA542C9B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0813D628-D619-48B2-AB87-4B10DD6669AD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528281E5-2962-40B8-B8D1-9A19DEB4602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6428678F-EED2-4FF3-9FF2-68AFCA905F53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C9205D47-2485-4813-8084-B5D1E6136E36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3CF34E6D-5237-42FB-8B03-094DCF40C16B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8AB4D345-F364-494A-ABAB-6A4251758DD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2AA8D613-6724-4354-AE41-B26A55B57EE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28ED0F36-D403-41EE-BEBF-D9BB2F1C07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DFFBC255-5FD0-42C9-80ED-FE2DB33C088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11CCA8A9-BBE2-4653-B218-6CA63DD4464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4CA11FF5-E8A2-4342-8F0E-E70EBAE978B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7E4B23B8-0E56-4AD9-8DD4-CDF292903E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D2B67BB9-C5B7-477B-B592-67917FBA7E5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A085969E-10D4-430D-84D3-8C373EF37E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BFAE8CF8-1983-4921-B0CC-02A7A570FA4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D81BC9F2-99BD-40BE-BA2B-6860B4AEAE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88265C80-82FC-4DD2-A599-7C6C278CA9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9AC00D7D-5D09-43FD-A666-FDB938D267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46D82B25-7E09-49FA-AC18-5BBCC80B3A1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6E60FF5C-8501-4226-9127-39BF2003A4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2EC96DA6-96D3-422F-86E2-C032DA65ECD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BB96127A-8BB2-4F10-B6DE-FC500DC49A6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C7AF4E8E-058C-44CF-B046-689297767E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92D07FEB-891B-4314-A78A-21E819A8325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E025AFCD-44E6-40D3-B3E9-AA3ED2F0CB7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59AAC1CE-C289-4842-8023-65B2D384ECF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85EB230F-73BF-45E4-AEB5-D499FA5FF6A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AA2DE076-4DD4-45BE-8948-9898BB4A712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5DC15A6F-1FE3-448C-88AD-A835256F2A6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229C5081-18E5-48FE-9750-3A8738CEF5C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A15E75B9-5B36-4155-BD22-54678DDE2D7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F0681341-CDAB-4001-9B65-B6F08140115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86FEDDB3-A68A-4B1E-AD07-8BC3F688FCB1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5E30A28C-00E4-43F7-B408-7FAA22225D0F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72625C21-BCA3-4BDF-B5F1-0BC0AD93772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8358E4D5-BBCC-4F16-91C3-0F8FFE2F281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3AEBC8F5-FCB2-4D73-A27F-E01F0C12BC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F4FBD1F6-23AF-43F8-AEB7-5BEBA2176E0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B89FFEA8-0BA4-48DA-86F3-46C01602343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FD4AFF0C-73DF-4E39-9E18-B410623A4CE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3986D469-F97F-4262-BAD4-9980F0072A5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F5962F54-79D8-411C-97C6-9E1D8C2AC1B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C985CA3D-3A00-4C74-8034-780AA63E9B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C8119723-3FDB-455C-99C2-154AD7E20F7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737AD29A-FEFC-4B36-B11F-AE32B5E291A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689D415E-68F1-494C-8462-D8EADDEB411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3DDED419-413B-4662-A415-6BA6212C800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F4E0D5E6-A0C5-4B88-AC5E-741C80918C6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BAB46D5A-16E4-4771-AB66-523ACE2EF4D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D1CBFE02-D704-4E61-9967-9579D4FAAD2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28637920-9652-454E-9EFC-C7D2A2F057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86605063-368D-4B3C-A321-C6F7A8BC3B8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EC78C898-7E80-483E-8452-D310841C26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8112781-E140-4864-AD35-3123DF7CAFE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1A06986D-6497-4DE0-80D6-5A1174744C0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5C23C646-18B7-4E09-8973-A175958BC6F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ED6ADCD9-3507-4552-9B40-36A957BAC1C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A5E8A9CC-5B4B-4C2C-A89B-775A0B46C13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4B178E03-6C90-4220-9C47-296BA75820A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8653CE3A-658C-4736-B77A-C1C1F38DBEB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88DC68AA-7B6A-40FF-BB37-EC3420D20E2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1B480208-90C6-44DB-8DCD-621CA45C029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479474ED-FB47-4DDE-9993-3DB1A25BA9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6236022C-7723-42ED-A7EF-64F9268424F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BA14B247-3B01-4D43-9586-C1B0353F7BF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2FD6CFD8-A353-4750-8D50-3C959AD2576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2BF33BD8-E308-4C63-AFEB-7BBF3C983B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DFF8D07B-2971-421D-BB96-341DE9127C4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B7AE1EDA-A81E-4BC5-8BE3-00199348107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E528F7BE-EE5B-4169-B970-CEF8A111A7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12C52062-DE2D-4927-BEBE-8CF00DE0766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62CC38BD-001B-4AB1-984A-16EE2F34F1E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686C829D-92DB-40A2-9FD1-BC820464DD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8CE0D6EE-3CC8-40C5-A9E3-AFCD2B6B6FA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7DA28A3-E279-485F-A623-9312490F0D0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850B53FB-9612-48EA-BF94-6CAB7E1D6B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F6FBC4CF-9817-44F3-B51A-A394E404E54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493343F1-BCA1-43B4-9717-9A652877688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A1369308-C493-4574-8E75-D4B57DB1CA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D21CF0C-875D-4350-89E0-4EED7F9DE89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5B7598C2-0C46-4478-8A5A-85DCD473CA83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5F688DF9-4909-4475-B92F-0AFE3262290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488B08C0-72F4-47CE-9518-D439C7CE1CE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8A3B1272-9616-4387-9374-0E8A966CB2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B7846A24-AB79-4853-81DA-D6E2359FD30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821F972-A9B9-4F25-BBE7-2AA79316B50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D0595D3D-DEDD-49EA-A722-0ED7B4D7F04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1635F611-D14A-419C-8A3C-8CA031E276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FEF9DA0B-1840-466F-8ADB-D6AC80F29E2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B3D2C99-FE21-4255-AE7C-59CF779A68E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F6528BBD-802E-443B-A06A-DE2905090E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52707E9B-4137-4043-AA9A-0CB8F1599ED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1454CAD4-FD3F-46E0-97E7-B11C590E400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93D2601B-FDE1-474A-AE97-BA1FADFEDA8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929305C9-3DCC-4186-9D61-B20BFF35BBF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2CF5726B-B69E-4768-AB59-D60672BF3F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390B42E7-4390-4F4D-AE4C-E709D7BF071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450464B3-4306-4B6E-84E1-EBFCF18FD1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6AA757CC-E6CD-4B24-AD35-AC32126377A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961C597C-0612-4F03-915E-DCFB27FB5EF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2F5B5D6A-5782-47C4-BBCB-D9F7D30D45E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2E1C4638-9A34-4660-84D8-F3341B04E1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B3349A84-F3C1-4A3E-9DCF-15C71763F4C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1427B545-EDFB-47F4-AF57-51200DC0F73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BE4856C-8C27-46E3-A557-B47B34CD14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86618158-22DB-4018-B255-47002A25FC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5E78F03A-3875-4EB6-8AF8-0A61899A8E8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B28EB85C-0D70-48C9-9A55-F011A2A3903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639DF353-4F98-40F9-8406-FD0D7C62DB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4DD3CDB3-E0A7-4FD7-9ED4-9B19886101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72683052-9463-4A44-9FEA-1BD4E74B990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402C49C6-6258-4CB1-BB87-C19C4D93F1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293814FA-44E0-464A-8796-F2C1F61E60C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FBED0EC9-70EE-4F35-8A19-096DB8642E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B1D06D30-6530-480C-B498-5DBB3422D6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2F0CDB1-3CD5-4D55-9253-43C907517F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86C0A01A-D09F-469E-BF9D-EFE8058B4D9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EA7F01EB-6545-4271-8B95-610AF1D54C4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84802FF1-EB5B-4A28-B3D1-F8DFC2D44D9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E31590B8-F0A2-4D75-819F-2D99D226600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757DD352-CEC1-46EB-A098-3D8B5CC703F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19CA6B6A-029E-4CF5-8373-9F37555691B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BFC95FF8-468C-4A14-9F57-BA33CC8F44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76393AAC-E0B6-4F6A-A54A-B0A6B04F7C2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AF27D987-9FA4-42BA-A572-17D09F8FD26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2FAC0125-BC84-4CBC-B774-FA0515FB375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8F26D89E-1AF0-462F-884F-9A3EC7BE4A9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3E45A75-4C98-46FE-B34A-F8F62C2D1A9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ED59A023-6755-41CC-801D-7B11235A2632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3562D8D6-568C-4670-B2FD-C5F4A2D93230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61518A4E-6198-469A-AAEA-6CA9AA65111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BFFD9CFA-8892-4B1E-83E6-8C05CD64897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71250766-2FBF-4E37-8FBD-A295AD89089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A20307E1-3DAD-4B49-A890-3C8E3C5129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5FE1E0BF-9612-4584-A4B6-F37A4F3F5FD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801E920B-BE92-4B94-A3AC-E2B79FB5395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633B4083-6FC1-4DA6-9846-9F9AC89227A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5BD7EEB7-CEFD-4ADC-8FD3-8562E926048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10A55052-E999-490A-A518-99D016FE72C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B343DB12-841B-489E-B879-1FD37F3726F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637A12D6-E210-4B25-8D23-FBB81D83FEF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4D6CA501-AA05-4AA0-8423-10BEE378B5B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D75F0EF6-C3FC-42DB-834D-EB2D52CD20F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75CD26CA-D43E-4DA3-9B4C-638D396DC94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7EB768C7-2087-4BBB-AE7C-504411AE5D6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8421F9C1-2764-4082-ADEE-9B205A9BD69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FE2F47E7-E905-497F-BD54-A07D0D24A31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972F6ABF-43C0-4F43-BDD9-1D71E1D46F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7DC928D-A4E6-4C1C-8628-48F23D99B91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AD608E40-1C05-489C-8F9D-95E59FE4B68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F53BCA16-2DCE-41E3-85BD-2BE7DC8ECD7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57151B41-4468-4518-88BD-58D2AD26F8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107D746F-3619-4E3A-9EF6-BC25FFCF7D4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95763120-39D8-4F97-90AD-3EB78897C9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A963CFD4-60A4-4E33-A0DF-A9DA81437A4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EBA11E4C-6F7E-4A54-BEA4-BB1A11BDA9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9D13538B-B6B4-4BCE-8953-22A9EAF317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A8332543-C2F2-40C6-B1E7-C4DC99E5766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817594-79F5-4E42-9362-FD1197E8FC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30F3E002-234C-4F8D-9857-A2202C13D9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B4C7B4DA-A6F6-4B9B-847C-A9C6D87C504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E2109F22-2238-46E7-A019-A6CC3702DED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47238D75-7FC0-4D61-9D33-4A470C4D4D1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CA4E625-CD1F-4F57-B17F-73530D98FB5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46704C6-28CC-4D3D-A3C3-24C20AB7EFC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E28FBCCD-EC61-4A44-AE21-9CDB8897AC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2F672A4B-04B7-4B00-A56B-35EE1C3FED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E92BA4C-58DB-4E83-84BA-C7E4304B43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12CA9C46-046D-4426-BE7F-BED58AA77A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D5E22960-4C64-461D-9E99-9EF30860BFC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A3309AF0-E370-4944-95CE-7CB5D4E3F5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2CE7BA4D-810A-44BE-AB78-EE26B508973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C61E0ADF-2B11-422F-AAC5-6C94098C29E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7937146A-0EBA-4076-8E73-7B9C4220A42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E4079412-8882-4768-A4C0-D69371A1C95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886D8FA2-0B57-410D-8547-0828339FD8D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6EE4F597-7209-4721-8C05-A576B3DCDEB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E9761E42-FC30-4268-9F1D-6B2C631D236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DF8366BC-6311-4BC7-9DFE-E179949138A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BC8C5EA8-71D2-48FD-B273-E9216BE6B3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99C9865A-3277-4FC2-9982-1B6408AD43E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3AEA56F-2F32-4E4D-8602-23F10C16E96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49531EBE-26E0-4CAE-BAC2-834D51D83CA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76377240-3ADF-4D52-B87A-E8FE41C1EE8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86CD76B6-6835-4DB2-86BD-12897CBEB1E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1ADB0B0F-6B13-4073-A9E4-7B9E2E87DD9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C56F9140-B771-4655-A243-C66876C00F9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6346634-5FD9-49F3-9E90-5AF28610DDD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1E6EA9A2-F974-48AB-90BE-07B826B6180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3CB8B012-504D-4558-AB00-901C3395BA3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4B2DB6DB-B5D0-4295-9D7D-6C2393CEE0F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C590AFA1-B0E1-4CBE-8EC1-951AAA2E6D3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83C34FE6-06BF-4285-B9AF-A57C593D54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1C34F7F5-E450-49E2-B023-6864BFF5C39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537D227E-1FC5-4ACF-984D-770A11064E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C5493EBA-56C4-47A9-83A9-54B1DDEB86A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722A0427-7D7B-44BD-A909-E32FAE91A98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DA613743-81C1-431E-9642-E4EC3D35C28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3B70B6EF-522F-4987-AE6E-D85CA952C4E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EF2942B0-9F45-4817-94D2-9E69127F52B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2FAD007F-E463-4361-A350-DF5546762DA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0BBC6B0D-27A4-4B4C-93AD-7BB900BD63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8464EDB7-A944-42CB-ADBF-84621CEE00E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60339185-4DE6-4614-9DDE-72B55A347D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1" name="TextBox 1">
          <a:extLst>
            <a:ext uri="{FF2B5EF4-FFF2-40B4-BE49-F238E27FC236}">
              <a16:creationId xmlns:a16="http://schemas.microsoft.com/office/drawing/2014/main" id="{1CD2972D-449C-4672-9EF9-54489AF6E63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C206C4B5-9463-40A6-A829-C3963A6B3C4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B9B15C25-7D23-456D-81AD-F7898BA03E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4F2EAA76-7B1F-4585-9E3A-6037DBF4B90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388FF813-7A0A-4300-B0F9-05A79FADA50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B59F7F0A-C5A6-46B4-9DB8-0C5F54F3AC1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7" name="TextBox 1">
          <a:extLst>
            <a:ext uri="{FF2B5EF4-FFF2-40B4-BE49-F238E27FC236}">
              <a16:creationId xmlns:a16="http://schemas.microsoft.com/office/drawing/2014/main" id="{CF170F45-8463-442D-B53B-8A600C14B5B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A28143F9-3592-4793-84BB-485CD77222C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EE49353B-B706-429D-B6DA-D45DFEF62C2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903EAAA9-28E5-4CAD-8DE7-2D645E8D5B8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8A2AA079-D84B-49D8-A16F-D9F40B5F9A8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D0E23FE-E26F-4EB2-B8FC-6874FD5BF4E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3" name="TextBox 1">
          <a:extLst>
            <a:ext uri="{FF2B5EF4-FFF2-40B4-BE49-F238E27FC236}">
              <a16:creationId xmlns:a16="http://schemas.microsoft.com/office/drawing/2014/main" id="{6ADA365B-774D-454F-ADA0-0C3001BA753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7A6479D3-65C0-49C2-8DEC-89ABE3B669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93B249B0-1C2E-46D2-8159-EE885193659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257B17F2-3FD5-4045-8129-B157BE3238B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1B5945DB-3F40-42CE-A5F7-06191BBCC9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A6A6A543-7D99-47A9-8656-4969431BECE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89" name="TextBox 1">
          <a:extLst>
            <a:ext uri="{FF2B5EF4-FFF2-40B4-BE49-F238E27FC236}">
              <a16:creationId xmlns:a16="http://schemas.microsoft.com/office/drawing/2014/main" id="{8F950D20-A047-4E44-959C-B2C6829A496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DBDAD7F4-ECDD-417F-987F-3E76D91C468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95D330DC-2515-49B4-82E4-B75AFED3AD4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892" name="TextBox 1">
          <a:extLst>
            <a:ext uri="{FF2B5EF4-FFF2-40B4-BE49-F238E27FC236}">
              <a16:creationId xmlns:a16="http://schemas.microsoft.com/office/drawing/2014/main" id="{3263DF7A-B0FF-44FB-8D29-439F90EDC1FD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C28A72AD-70E4-4F54-AB74-4286C8B219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B7C834E7-3F8B-46C7-B41A-FA4E5E28782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5" name="TextBox 1">
          <a:extLst>
            <a:ext uri="{FF2B5EF4-FFF2-40B4-BE49-F238E27FC236}">
              <a16:creationId xmlns:a16="http://schemas.microsoft.com/office/drawing/2014/main" id="{CBF97D61-12C5-4327-B1E7-E4501CB9534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8C5BBC8D-D498-457C-9D7A-4816F15F17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5C100397-2F31-4E94-B291-C075903D5DE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EC18281A-6D1C-4FFE-BE37-245ED80CD45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7C3E8981-3021-4F47-B111-BEAA184B354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BF710593-7FDC-4279-90C0-C6FD78BF2D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1" name="TextBox 1">
          <a:extLst>
            <a:ext uri="{FF2B5EF4-FFF2-40B4-BE49-F238E27FC236}">
              <a16:creationId xmlns:a16="http://schemas.microsoft.com/office/drawing/2014/main" id="{D01B84B3-FC45-452C-B819-69268FAA079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86D42BCB-4205-4519-A196-C11B97D9CB6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B720BED-50B9-4AFF-8A6A-489EADDBB93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4" name="TextBox 1">
          <a:extLst>
            <a:ext uri="{FF2B5EF4-FFF2-40B4-BE49-F238E27FC236}">
              <a16:creationId xmlns:a16="http://schemas.microsoft.com/office/drawing/2014/main" id="{29325A0D-1BC6-4291-B1E8-51A4CBB556B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DF73FB89-39E5-4A62-BDA8-A5854221664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25D713FA-E777-4CCD-B923-D9A84D2D2A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7" name="TextBox 1">
          <a:extLst>
            <a:ext uri="{FF2B5EF4-FFF2-40B4-BE49-F238E27FC236}">
              <a16:creationId xmlns:a16="http://schemas.microsoft.com/office/drawing/2014/main" id="{A6B00C98-5400-484C-AD3A-5EE433EA19C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498BC926-36E5-447C-B249-ABEB5434EF1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253E01C9-533D-4AB1-98B7-9798AB5CA0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6CE181B1-A0E0-4B84-AC77-65E17E198E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2A5643C4-D4F5-4130-8B75-C252EF9933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EE57D950-8046-4A77-BFA9-8479B08A45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3" name="TextBox 1">
          <a:extLst>
            <a:ext uri="{FF2B5EF4-FFF2-40B4-BE49-F238E27FC236}">
              <a16:creationId xmlns:a16="http://schemas.microsoft.com/office/drawing/2014/main" id="{3BECFD82-FB80-4A65-8351-9507C3033EF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BB44A273-4060-4934-BF1F-30045ABE572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43B9241-7DDC-4353-A4DA-FDCBBFF8719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051312F0-78E8-4212-8DA4-5D6399D880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F7D0FA07-2019-4BF8-B513-508210BFB5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ADF73B99-577A-4B71-ADD9-43DC7B172E3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9A39EFC4-4788-487C-AB27-2D478D248CA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F5C45FE6-BDA1-40AB-A34D-A5020B7500A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78F5D86D-6058-4F92-8764-D966DEC1E67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21E393E0-F489-4FEC-A4D8-DA19EEA5D3C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F17952A-7695-4447-A007-E48E847A61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188AA7FF-65AD-4A42-BFDE-68D4A1C2759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63E64581-FD25-4096-B370-789B89B17D7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9480F213-9421-45F3-AFE4-439A637FF4C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F705803-60E1-45D9-B060-796F46BC6FA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E926FAED-F2D8-48E5-AB3E-C81080026DE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2FB1BA82-0ED8-47EC-BEC5-7966409ED76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8AE93A84-E659-4A21-A7F7-0D7C78E8BF5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5D310E0D-AD96-48E2-A0CB-A35B95EC5AE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74A0326E-A51E-4F48-930F-1CCD986CC95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2EF35F4C-5AA8-44CC-8BB8-85D441A127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7C684FE8-2360-47D5-9295-21DA6019019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3C19629B-F40C-4948-A6AF-D282B078258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BAF6C501-A620-459B-AC53-4250436571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5894E3B9-8915-4D1E-9E3B-F69871FFD29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C4F6E809-8D8C-468E-8A16-F46B73CCF8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DFB84F69-3C35-4FBE-8EF4-AC7DAA2305D0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4E8C4219-8207-4BA8-8FA8-931BA3C3A19E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CC39D49-A848-469E-8F1C-55D71C574A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49B0FFD2-4B4E-471B-A6E1-4BA4C12123A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C181DA9B-2EEF-4D84-B88C-83BB8434D5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F78FA1FD-58AC-4737-AE23-A2741408B86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A10A3A95-9CE3-479A-A6BA-5440428E241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0E539332-50E1-4330-8A5D-4BF2FCAC6A3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2FE64B80-557D-4116-93FC-7CE926E2407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3F712789-88C1-407C-8F1E-83A57A8ACCC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73CA4B22-BA9E-4D3A-ADD9-472349F6EA5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E76F90C4-8C2B-4D3E-AA3C-FDCFF45F53B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9DECE9CD-5D0A-4653-8D35-3C58E69E8E6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7F5F1856-1018-48E4-B0FA-EE82D23E31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7DC7AB9-B68E-4BA0-9A34-857E8C7ECBE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3E03A1EA-3A4A-47AE-B728-A156E5C6BD4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BFA14940-A788-4A77-B898-593661D133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7CA59D00-1228-4FC2-A3E1-9A85DAC4FDA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DA7E37FE-62C0-4D54-9155-601701C59F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BE40C2F6-68C0-43A7-9EF2-F09E954666F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DB6683EF-62DC-419F-86BF-7E289CA24EF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6AC4E4B-39DA-4F39-8A2F-491C2DAB322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7EC3A175-93BF-43D1-802D-730DD1CAEB9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A78AB4E5-EA86-4CB0-802C-61A0507832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8D24D3DF-DC1F-489F-AFCC-04D8B7A19AE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F1FC4205-04F2-4F25-A03E-688049F65F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9EBB66EB-5D5C-4DCA-B2CA-8ABDEA5CC3F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79DDF78-EAF5-4B68-9B83-C1AE9B88E6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46BCEE1E-8DC4-4A89-9576-0EDB7315B9E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55356E94-7F3E-42D1-B2FD-6C9138B139E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D593F989-09AB-48B3-805B-DD50B7D5FE0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440C92E4-FBB7-4D13-9D0F-409E34D64FB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C91130AF-F9A9-45F6-BB22-445B6360311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7CB1D1FF-CD9D-4096-BF7D-965E99EB726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05F79309-3F2B-4EFB-BC60-2B5347FE0F3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79AC6D83-3D50-4C5A-B74F-1FBF5E938F8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A6E9DDEC-55BF-4BF5-8EEE-EF66CE9CF64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457A4403-B031-4028-8323-140E5F22037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4A1ABD0D-68E1-449E-900E-764731C425A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C71AB3F0-202A-492A-BBD0-8D69C371E1B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25246E37-61F1-46C4-B75C-29525ADE076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A7338FF5-1866-4F1C-995F-09F2F28EC5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7172BD38-AA58-4CA7-B157-B25D4D6A42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CE3E3125-78D6-49C9-948C-F66315F5881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1632F5AD-FB84-4431-90EA-0111F0C7BD8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F3522C8-E88C-4E67-9B51-628F137C54E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948B5E5E-3D98-4B55-8ABB-FC20B67D41D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9371A043-7AEE-4D00-92AE-B6FA6336EB4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3699A725-7598-4A33-AEB8-F6549FF7F407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6B34E67A-811E-48DC-973C-F5D5558EF6A2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26D04CB0-5381-43FB-84E9-8A8C7406733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7B7FA1D0-1E88-48D1-9490-EB90688F215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4E25AAC1-B0C5-4762-9906-3225FFE5B1E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DD6834D4-5CEC-46F9-BBC0-78850E08B47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5F07F88-3281-46B8-AEDA-DBDFD683DDF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4D4F7F82-0C05-492C-AC73-BF6599CAA5E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7C933DB2-E353-4E2B-80FF-363206E2F8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8D8BBCF-3DD1-4BB6-9D3A-FA412FE0A2A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EADC37B2-CAE7-404F-A104-965061053B4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AE22D1A0-2934-4E16-82B1-E3DBBC10988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C8D4E299-47D6-4A27-B598-67D85FE163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D3B000D5-E471-4F06-B742-5FC8317B990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70E44E0F-25AC-4F3D-AAA5-D9CC60FCAE9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2A814AFD-5CC1-49C7-8BF4-35A7657A6B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E82A650E-70E4-4BCE-ADE4-CCCDDD11D1B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9BB71370-46AD-4F28-A82B-699564D7AA0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74B73FFA-C06D-4B55-A6E6-FBDD63FEF6F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2C23D526-542D-43CD-A68F-65D7EF324B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61B4AACE-9F7E-4395-A8F8-34CD0E168B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7C35C396-D759-4475-9E4E-CF037F92866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3403432B-2E2D-4335-B71B-B8A82DAA0D9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9AB9195D-E01F-4107-8D65-A250D05F5F8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45804F5E-0654-4DFA-BE56-23A9977754E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1E42D399-3135-4FDC-93E5-038027FE85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6EFFCD9-B186-4985-B38A-C79A5255A95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9355144A-239E-4C0E-8FD2-6FE26E84F1E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B24D1E77-19E9-4822-844A-50E9DAE68EF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8988D888-20D7-41F8-929D-54095FB7AAA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95312936-3388-465E-968A-5E8604A2F08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D9D4EA63-BFBE-494D-9CB4-1E8AA7D193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73FD1EA0-63F3-45BD-8A5C-7EA6F795F52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8E62B350-AF02-468A-9755-BA844189B6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E394A5A0-BDDD-45C6-B113-A571889E839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5BC20787-78B0-46A9-987E-2EC7301994C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6AE8C4C3-6FBF-4BF9-AC2D-FBB7B983317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5B20E514-A848-41C5-A77A-91532E932D7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EF264E63-BB61-4F87-B273-6E3263C7685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8BF13A09-52BF-40D1-A47E-26D7EED4849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246651B8-DDC4-4F01-8078-E30ACB56DBF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225FF380-87BE-4F7D-A783-411E5F07788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3B5209F-D0C8-4F91-A356-B2BB15CB3F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86CCEFA7-9B88-4EBD-AB70-9ED7D8E714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124FFD7C-1813-4D43-AA58-9218CAF8406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63C48223-0A65-488D-A7E6-FDFA966C5E6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9CF1FA23-D82A-4CDD-BCBD-9E216B66DE7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426FDD3-70BE-44DA-9C9C-023FBF8CC0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3DD7E8DF-5491-44C2-95A3-AC00D10AC783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1348C4AE-8C18-4AA9-B9E5-8AE016B017DB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346A1A0F-7183-4CA1-A612-A6828C30B1B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D2F296D1-A318-47EC-A930-C7A799BCBD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14032009-73B1-48B7-A1C6-175C53C8B92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E01AC735-7B3E-47B6-863A-59C3A02A7E2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F87DA34-42E3-4D01-ABAF-BA1CA42EB0D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58CA7F7A-F6D5-4C57-918E-8E750838BDB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6DE83CCB-729B-4267-BA81-307D3F32EB8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3CA845D3-E574-48FA-97FA-3E11E7358B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9169F8F1-18AE-47BD-8A21-6B93763433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E7FBBDB8-9336-401F-886B-2EBA78DC0C9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B5ACC597-D50E-4325-AB22-77599B50E0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4E52AFF9-7FA1-4E22-A2C7-94FDCA0B82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2370CDD6-E60B-41B4-9D3C-2925F3F7F1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DE908A7C-BDA4-44C4-9CA1-C68B1DDE902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21AE4F7D-781D-4A2F-86F6-893E6CF2122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69DE7E-AC1C-4DFA-B124-B3B0679FD32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67D1F0EE-5B65-447D-9E54-E56C83E7394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62E2EB44-AFFE-4295-B903-59C48307964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BF184D8-986B-4C5F-AEE6-DB33288DA7C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3BA5E3EB-D347-4219-B18D-F7A260A6F3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A7DF7F28-E16F-4F3D-8C8A-E0EC4ADCE44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8BAA40A7-0EE5-4695-9857-5EA4AA5BE34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5C2B92D9-8A11-43A8-AE36-AFE2148E97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0" name="TextBox 1">
          <a:extLst>
            <a:ext uri="{FF2B5EF4-FFF2-40B4-BE49-F238E27FC236}">
              <a16:creationId xmlns:a16="http://schemas.microsoft.com/office/drawing/2014/main" id="{AF218F01-73C8-4616-A34D-EA9E816E775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309E26FD-E892-4CDB-A670-A8076974035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BEE523A-F5A3-4778-8D02-CC392E152F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3" name="TextBox 1">
          <a:extLst>
            <a:ext uri="{FF2B5EF4-FFF2-40B4-BE49-F238E27FC236}">
              <a16:creationId xmlns:a16="http://schemas.microsoft.com/office/drawing/2014/main" id="{521BBF65-E352-4704-B1AA-50A90242D02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A3E4B157-4BED-4508-8223-FAE3FCF187A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36EA6748-FDA0-4B6B-B25C-2FB5879AB5B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2F877130-B019-4DB0-B385-B39F418FAF3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30E7E378-F73C-478B-B813-DE82AB709FB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BE3B268A-3E3E-4990-BD28-4560DFBEBD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69" name="TextBox 1">
          <a:extLst>
            <a:ext uri="{FF2B5EF4-FFF2-40B4-BE49-F238E27FC236}">
              <a16:creationId xmlns:a16="http://schemas.microsoft.com/office/drawing/2014/main" id="{6CE895BE-9609-4E24-918E-DADF99669F2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EB1F7734-0549-47D0-AD73-7CB8FB1281F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3BCB03A5-3085-4A6A-B766-4A9C3F91917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2" name="TextBox 1">
          <a:extLst>
            <a:ext uri="{FF2B5EF4-FFF2-40B4-BE49-F238E27FC236}">
              <a16:creationId xmlns:a16="http://schemas.microsoft.com/office/drawing/2014/main" id="{8716BFB0-EF02-4814-921A-DBC4AD5128B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36D24207-38DD-427D-9E0D-45BF349E16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62109EC0-1843-4F7E-BA20-A97F863FF7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5" name="TextBox 1">
          <a:extLst>
            <a:ext uri="{FF2B5EF4-FFF2-40B4-BE49-F238E27FC236}">
              <a16:creationId xmlns:a16="http://schemas.microsoft.com/office/drawing/2014/main" id="{4620EE97-52A6-4047-8179-18AC274122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D826969C-6ACC-40B6-AD2B-CDB7B3C6693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D6519D8A-FB5B-4101-AA8E-91B244E2399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4F989DF9-C6B6-4247-B0C9-C9AA30C7F3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7946AE16-4E5B-462D-9530-BC0501D3129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4FE79854-81B1-446E-8E8B-616B7433F46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1" name="TextBox 1">
          <a:extLst>
            <a:ext uri="{FF2B5EF4-FFF2-40B4-BE49-F238E27FC236}">
              <a16:creationId xmlns:a16="http://schemas.microsoft.com/office/drawing/2014/main" id="{6DC763D4-25B6-4AA5-AC2E-DD9E03228E3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E6CE9FFD-18F6-4783-B276-6288F88ED7E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D995475B-AA27-4FDA-B832-E8490D4125B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084" name="TextBox 1">
          <a:extLst>
            <a:ext uri="{FF2B5EF4-FFF2-40B4-BE49-F238E27FC236}">
              <a16:creationId xmlns:a16="http://schemas.microsoft.com/office/drawing/2014/main" id="{80207E62-7408-48A9-B7AB-88624AFCFB37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24B8FE5-4409-4186-A904-142A570B94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197296BE-EBA7-4E94-85EA-F2BA0563870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7" name="TextBox 1">
          <a:extLst>
            <a:ext uri="{FF2B5EF4-FFF2-40B4-BE49-F238E27FC236}">
              <a16:creationId xmlns:a16="http://schemas.microsoft.com/office/drawing/2014/main" id="{0149DB6E-26DB-40A4-A9FA-CB06AE2A0C9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A0A2191-0855-40DE-B24D-7A0B928B72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FB9704D2-5A2A-40D8-9800-AE914C4DD9C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0F0186A1-FCC7-4160-BB8F-3E4808D7E27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B9B085DF-F4A8-41C1-8036-32CB4EF15EE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4575E90A-F3AA-4BE2-BA8A-CA664E32ECB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3" name="TextBox 1">
          <a:extLst>
            <a:ext uri="{FF2B5EF4-FFF2-40B4-BE49-F238E27FC236}">
              <a16:creationId xmlns:a16="http://schemas.microsoft.com/office/drawing/2014/main" id="{205AD0A6-EFC7-4B96-959C-C56EADA941A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36CB2680-B2D5-49F9-88B8-05E0F154FF2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FCA5C1-0EA8-4BA1-95B0-6BDEC0B1DE5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6" name="TextBox 1">
          <a:extLst>
            <a:ext uri="{FF2B5EF4-FFF2-40B4-BE49-F238E27FC236}">
              <a16:creationId xmlns:a16="http://schemas.microsoft.com/office/drawing/2014/main" id="{311CB3F4-606E-47FE-A05E-E32A00C82E0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CE88769E-EFB6-40F2-8EFC-950C3D5FA5D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B951EEB3-0AD8-41C7-B681-C8FA0B1C76F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AEBC7E87-8998-42AA-B1B0-D6136300CF4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6205CF6-C2AC-4D93-B78E-C01A2779040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59444F29-E2BF-4A81-8E74-13A5E637AF3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0657DA07-0564-4F01-B58B-F6F4B3FBF48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E4419FF4-C459-4A2A-B977-C519175A7C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47F6D5E6-F823-4529-B193-D785E79C0FC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5" name="TextBox 1">
          <a:extLst>
            <a:ext uri="{FF2B5EF4-FFF2-40B4-BE49-F238E27FC236}">
              <a16:creationId xmlns:a16="http://schemas.microsoft.com/office/drawing/2014/main" id="{FC1A75BC-8856-40F3-B73C-952F43ADEBE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9E850062-EBC9-4879-BAE4-931354ABD34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2BB0956-B4DE-4B3D-811B-74035309BFE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8" name="TextBox 1">
          <a:extLst>
            <a:ext uri="{FF2B5EF4-FFF2-40B4-BE49-F238E27FC236}">
              <a16:creationId xmlns:a16="http://schemas.microsoft.com/office/drawing/2014/main" id="{5E22FADE-60AA-4211-B337-E4FCC973BB2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DC0F66F9-0D99-4D72-BCF0-C8A062BE37B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9DDF5810-DA6C-45F7-A56B-A7F35A23F5A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1" name="TextBox 1">
          <a:extLst>
            <a:ext uri="{FF2B5EF4-FFF2-40B4-BE49-F238E27FC236}">
              <a16:creationId xmlns:a16="http://schemas.microsoft.com/office/drawing/2014/main" id="{64F3D3A0-F53A-4198-9009-B2D7B6043B2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C577E5D6-5790-4111-A176-01FD2238DB3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F79CB337-09C1-4425-9BDE-7540E57010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4" name="TextBox 1">
          <a:extLst>
            <a:ext uri="{FF2B5EF4-FFF2-40B4-BE49-F238E27FC236}">
              <a16:creationId xmlns:a16="http://schemas.microsoft.com/office/drawing/2014/main" id="{B4F630C3-F534-4AA5-A007-D6D612CDCF7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EB9F0860-BA5C-4853-8901-0C18DA89304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102A3A55-B495-4CEE-98C6-801BB23A2B6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7" name="TextBox 1">
          <a:extLst>
            <a:ext uri="{FF2B5EF4-FFF2-40B4-BE49-F238E27FC236}">
              <a16:creationId xmlns:a16="http://schemas.microsoft.com/office/drawing/2014/main" id="{F3867DE9-1657-4461-BD22-F893E228DAE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E15573CB-60E3-4302-8D03-8899BF7213D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61ADDAFE-D415-4976-B81E-F6AAA18C595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0" name="TextBox 1">
          <a:extLst>
            <a:ext uri="{FF2B5EF4-FFF2-40B4-BE49-F238E27FC236}">
              <a16:creationId xmlns:a16="http://schemas.microsoft.com/office/drawing/2014/main" id="{2A8D33A0-28FD-4058-9D83-3199A65CC6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6AE3392E-65AF-47B7-8862-25B249EE218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9C9CD267-5E5D-4EB7-8E1D-62CE98E94F2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3" name="TextBox 1">
          <a:extLst>
            <a:ext uri="{FF2B5EF4-FFF2-40B4-BE49-F238E27FC236}">
              <a16:creationId xmlns:a16="http://schemas.microsoft.com/office/drawing/2014/main" id="{07D67CD5-C6DD-41A9-B0B2-625BABEE6BF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B1EB514A-6455-4270-AC60-F8D3226AD3E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CD5614C4-8E03-4CF7-B4AD-5D05A4E7C3F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6" name="TextBox 1">
          <a:extLst>
            <a:ext uri="{FF2B5EF4-FFF2-40B4-BE49-F238E27FC236}">
              <a16:creationId xmlns:a16="http://schemas.microsoft.com/office/drawing/2014/main" id="{9E3DB270-CE7A-4239-B2EF-FA015706E6A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E21738F8-BA9A-46BF-9617-6D25561C45D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5806BAF-FA91-4FC2-B020-0491054D91C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29" name="TextBox 1">
          <a:extLst>
            <a:ext uri="{FF2B5EF4-FFF2-40B4-BE49-F238E27FC236}">
              <a16:creationId xmlns:a16="http://schemas.microsoft.com/office/drawing/2014/main" id="{7A4066C3-4A85-4D78-9F09-26687DEE0CB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8644D432-7D47-4C9A-80A6-0AA28FE1EB4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9D68B25E-EDCA-41FA-BE2F-27F2FD0675C6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132" name="TextBox 1">
          <a:extLst>
            <a:ext uri="{FF2B5EF4-FFF2-40B4-BE49-F238E27FC236}">
              <a16:creationId xmlns:a16="http://schemas.microsoft.com/office/drawing/2014/main" id="{C1BA52D2-3123-4596-B7C1-F9872EBC923B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7C8C2045-7DCF-4AC8-BF37-483B937E497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9631E6-7B20-47BE-A77A-772E06E18C1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5" name="TextBox 1">
          <a:extLst>
            <a:ext uri="{FF2B5EF4-FFF2-40B4-BE49-F238E27FC236}">
              <a16:creationId xmlns:a16="http://schemas.microsoft.com/office/drawing/2014/main" id="{3CBA2BB7-24E8-4A23-9D22-085E49AECC8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0677393-3CC5-4AF5-A0FB-E21A5C2527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46D54070-324E-4F12-B148-E8D6D26DD50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8" name="TextBox 1">
          <a:extLst>
            <a:ext uri="{FF2B5EF4-FFF2-40B4-BE49-F238E27FC236}">
              <a16:creationId xmlns:a16="http://schemas.microsoft.com/office/drawing/2014/main" id="{7DDEDB3F-8D21-44A2-B377-D40E90200A6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11E731D0-AD9A-4D72-AD4E-3AA9F8CCE45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9DB5529B-B512-4745-9DDC-96FBFA7AE48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1" name="TextBox 1">
          <a:extLst>
            <a:ext uri="{FF2B5EF4-FFF2-40B4-BE49-F238E27FC236}">
              <a16:creationId xmlns:a16="http://schemas.microsoft.com/office/drawing/2014/main" id="{3136E521-4D0D-44CE-A4D4-CD90CFEE861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3D93FDE8-C81B-465D-930C-1AB5D4AE345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A61AEB1-308E-4639-A3FF-AC7A5D0388F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4" name="TextBox 1">
          <a:extLst>
            <a:ext uri="{FF2B5EF4-FFF2-40B4-BE49-F238E27FC236}">
              <a16:creationId xmlns:a16="http://schemas.microsoft.com/office/drawing/2014/main" id="{B833A567-E59C-40D3-80ED-2D17377629F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D26BE03F-582B-463F-A102-45C2651754B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17DF790F-F255-4B63-A4F9-58B6585BCDA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7" name="TextBox 1">
          <a:extLst>
            <a:ext uri="{FF2B5EF4-FFF2-40B4-BE49-F238E27FC236}">
              <a16:creationId xmlns:a16="http://schemas.microsoft.com/office/drawing/2014/main" id="{40506E0E-1636-421F-AEDD-FBD636BCFD0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1F41A335-2025-4C19-A31A-6088251CE54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6E73ABD5-7988-4CC9-9D65-72F23F5D3F4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0" name="TextBox 1">
          <a:extLst>
            <a:ext uri="{FF2B5EF4-FFF2-40B4-BE49-F238E27FC236}">
              <a16:creationId xmlns:a16="http://schemas.microsoft.com/office/drawing/2014/main" id="{594B0148-590C-47C6-8EC3-8D4078E939A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6676713B-8B6C-41E4-B7E9-212D0E023AF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8632954F-1853-4E9B-807D-E0DABEBD6BB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3" name="TextBox 1">
          <a:extLst>
            <a:ext uri="{FF2B5EF4-FFF2-40B4-BE49-F238E27FC236}">
              <a16:creationId xmlns:a16="http://schemas.microsoft.com/office/drawing/2014/main" id="{1CFBD7A5-D0CA-458B-868C-913F447B59F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BD746F13-5929-4335-A5C2-33C2A29325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69F4A0FF-524C-4901-97BC-A1E22F470F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6" name="TextBox 1">
          <a:extLst>
            <a:ext uri="{FF2B5EF4-FFF2-40B4-BE49-F238E27FC236}">
              <a16:creationId xmlns:a16="http://schemas.microsoft.com/office/drawing/2014/main" id="{02A3E678-0789-4DF6-AFD0-A5C7A5B3E5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5E8BE95C-C81A-4281-9651-8EED84BAE3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8A041F9A-A193-4F60-878D-77F61810F4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59" name="TextBox 1">
          <a:extLst>
            <a:ext uri="{FF2B5EF4-FFF2-40B4-BE49-F238E27FC236}">
              <a16:creationId xmlns:a16="http://schemas.microsoft.com/office/drawing/2014/main" id="{2189DE0A-85F1-4C85-816C-68DE81FCF06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81F6C917-388B-414D-9F70-0A75D560786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5F89A874-6EA7-4C3F-8C06-63ECCF8FAAD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2" name="TextBox 1">
          <a:extLst>
            <a:ext uri="{FF2B5EF4-FFF2-40B4-BE49-F238E27FC236}">
              <a16:creationId xmlns:a16="http://schemas.microsoft.com/office/drawing/2014/main" id="{7400AE39-98C4-4B99-A94E-DEA390817C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5FF39243-4E00-4036-AD74-C9E2AD6D9CD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667240A4-8AD8-4E7C-98D9-3E9CC44A5AB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5" name="TextBox 1">
          <a:extLst>
            <a:ext uri="{FF2B5EF4-FFF2-40B4-BE49-F238E27FC236}">
              <a16:creationId xmlns:a16="http://schemas.microsoft.com/office/drawing/2014/main" id="{78FF4C80-DD2D-4351-8C64-66EB02A8D9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9BD5756E-FFC7-4C49-8BED-46026597418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2AB00AEA-5B47-4C13-B83D-692B5B0CBC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8" name="TextBox 1">
          <a:extLst>
            <a:ext uri="{FF2B5EF4-FFF2-40B4-BE49-F238E27FC236}">
              <a16:creationId xmlns:a16="http://schemas.microsoft.com/office/drawing/2014/main" id="{D14A3A94-B202-47A9-86A0-D4934DF7AD9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BB7570DD-51DB-4F0D-B2FF-6976FF28128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E3A707DE-E85E-4010-9EEF-23EEA22624D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1" name="TextBox 1">
          <a:extLst>
            <a:ext uri="{FF2B5EF4-FFF2-40B4-BE49-F238E27FC236}">
              <a16:creationId xmlns:a16="http://schemas.microsoft.com/office/drawing/2014/main" id="{CCACB374-94EA-4C47-97F2-66B9D3B6250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18B331A3-A961-4A0F-B426-8F18465AF33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A321D126-F2B5-44BC-B543-75AE219A97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4" name="TextBox 1">
          <a:extLst>
            <a:ext uri="{FF2B5EF4-FFF2-40B4-BE49-F238E27FC236}">
              <a16:creationId xmlns:a16="http://schemas.microsoft.com/office/drawing/2014/main" id="{5888F6E0-06D8-4BCB-A55E-2C00F734AA6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6DC09184-5DAC-41A3-8B63-6B98D945D39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48C0EBD-2828-4662-AFE1-51987D94650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7" name="TextBox 1">
          <a:extLst>
            <a:ext uri="{FF2B5EF4-FFF2-40B4-BE49-F238E27FC236}">
              <a16:creationId xmlns:a16="http://schemas.microsoft.com/office/drawing/2014/main" id="{B7797B95-2E5A-481F-BA51-B86CFACD0F9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F2F84B0-847F-4250-AFDE-D2A19094961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F2E974CF-F632-4CE4-BEC5-55A0A56BE60F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180" name="TextBox 1">
          <a:extLst>
            <a:ext uri="{FF2B5EF4-FFF2-40B4-BE49-F238E27FC236}">
              <a16:creationId xmlns:a16="http://schemas.microsoft.com/office/drawing/2014/main" id="{4B9AE546-DBA1-4FBB-9A82-242EE31C75CA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69531FF-7BE7-4329-B883-EF837B4A55D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1ACB06E8-4310-47D0-8485-1C899C4A7B5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3" name="TextBox 1">
          <a:extLst>
            <a:ext uri="{FF2B5EF4-FFF2-40B4-BE49-F238E27FC236}">
              <a16:creationId xmlns:a16="http://schemas.microsoft.com/office/drawing/2014/main" id="{ADE659E0-CD87-497B-A703-F4F9A3306C8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451B0879-EB9F-4C31-94D7-3DFF08D99ED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8EA54C8-4AD6-4D76-A95E-021705BE005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6" name="TextBox 1">
          <a:extLst>
            <a:ext uri="{FF2B5EF4-FFF2-40B4-BE49-F238E27FC236}">
              <a16:creationId xmlns:a16="http://schemas.microsoft.com/office/drawing/2014/main" id="{BE790A09-C53C-497C-86F9-3B0E99FF9B7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B096D9D5-3FF3-45E4-8EE6-7C06E35B061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BA8F048C-91BC-4E8E-B68D-BD305FA83AE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89" name="TextBox 1">
          <a:extLst>
            <a:ext uri="{FF2B5EF4-FFF2-40B4-BE49-F238E27FC236}">
              <a16:creationId xmlns:a16="http://schemas.microsoft.com/office/drawing/2014/main" id="{E07E150C-A8E2-405E-A86D-A2079E418AD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ACBC5184-129D-4B71-981D-D837CB225C0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FBBB2CBA-A0F5-42F6-B7F1-FC08C297236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2" name="TextBox 1">
          <a:extLst>
            <a:ext uri="{FF2B5EF4-FFF2-40B4-BE49-F238E27FC236}">
              <a16:creationId xmlns:a16="http://schemas.microsoft.com/office/drawing/2014/main" id="{EB888167-BA85-4EA4-8BE4-AB4170C973A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706F30E-AF13-42D0-9A20-49C165F0FC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2DED29D-CEA4-4609-A165-C217D7E38DB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5" name="TextBox 1">
          <a:extLst>
            <a:ext uri="{FF2B5EF4-FFF2-40B4-BE49-F238E27FC236}">
              <a16:creationId xmlns:a16="http://schemas.microsoft.com/office/drawing/2014/main" id="{E68CDAA6-31A4-4170-B1CE-A67C8AFC73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E2F14293-9DEF-4161-83FA-0B1C3885EBA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FBD69CA4-7E56-4526-8A5C-D4B943ABC29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8" name="TextBox 1">
          <a:extLst>
            <a:ext uri="{FF2B5EF4-FFF2-40B4-BE49-F238E27FC236}">
              <a16:creationId xmlns:a16="http://schemas.microsoft.com/office/drawing/2014/main" id="{2939EEED-98CF-4468-8BB0-92DA999B717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D490C806-B25D-4E6A-845E-FF62437F3CD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7BDA1928-27DA-40DE-A029-E2D11AEE20F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1" name="TextBox 1">
          <a:extLst>
            <a:ext uri="{FF2B5EF4-FFF2-40B4-BE49-F238E27FC236}">
              <a16:creationId xmlns:a16="http://schemas.microsoft.com/office/drawing/2014/main" id="{75A2A95C-6584-44C8-A5A2-252241849A3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7AA8FFD-8A40-4FF6-A9CE-9D5E0564904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5275FC7C-8249-4943-83FF-E5AA4B5621A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4" name="TextBox 1">
          <a:extLst>
            <a:ext uri="{FF2B5EF4-FFF2-40B4-BE49-F238E27FC236}">
              <a16:creationId xmlns:a16="http://schemas.microsoft.com/office/drawing/2014/main" id="{DD4AB0D8-DE8F-47A8-9F15-613076B07F6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718468D-D78E-4108-A716-4BC8074858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47E757FE-DF6A-4C46-B43D-D966EB88406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7" name="TextBox 1">
          <a:extLst>
            <a:ext uri="{FF2B5EF4-FFF2-40B4-BE49-F238E27FC236}">
              <a16:creationId xmlns:a16="http://schemas.microsoft.com/office/drawing/2014/main" id="{1788D92E-83B0-48E3-804C-8C4A570425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F45056D-AC8C-4A5E-B238-D0108099865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E4600EAE-0A11-4AF5-A5B2-6D4ECAD232F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0" name="TextBox 1">
          <a:extLst>
            <a:ext uri="{FF2B5EF4-FFF2-40B4-BE49-F238E27FC236}">
              <a16:creationId xmlns:a16="http://schemas.microsoft.com/office/drawing/2014/main" id="{4465E7AE-6934-4F43-BD92-FBD48C72108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91047E2D-DE7A-4FFA-9332-1914D97BC69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F58281C-7110-4BCA-8BE5-55C84872F98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3" name="TextBox 1">
          <a:extLst>
            <a:ext uri="{FF2B5EF4-FFF2-40B4-BE49-F238E27FC236}">
              <a16:creationId xmlns:a16="http://schemas.microsoft.com/office/drawing/2014/main" id="{24F96740-7011-4327-852A-958498A2756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CD3EE2D2-FB74-4A56-807F-FC0F451A2EE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10719B56-7182-40CC-BB9A-E7BE03C4D46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6" name="TextBox 1">
          <a:extLst>
            <a:ext uri="{FF2B5EF4-FFF2-40B4-BE49-F238E27FC236}">
              <a16:creationId xmlns:a16="http://schemas.microsoft.com/office/drawing/2014/main" id="{19D3B9B3-FB1D-417E-83E1-3EE12AC9441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61B86A4-878B-444B-B33E-1D88F63B64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E6D9CFFA-1EA7-4041-A9AA-C75240A12A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19" name="TextBox 1">
          <a:extLst>
            <a:ext uri="{FF2B5EF4-FFF2-40B4-BE49-F238E27FC236}">
              <a16:creationId xmlns:a16="http://schemas.microsoft.com/office/drawing/2014/main" id="{19F53A4E-813B-41A5-B0CA-C136D05E771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7BE6124-2A77-4358-92B4-885EE79886C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E3A0AD12-6E8F-444C-90E8-08103CD3550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2" name="TextBox 1">
          <a:extLst>
            <a:ext uri="{FF2B5EF4-FFF2-40B4-BE49-F238E27FC236}">
              <a16:creationId xmlns:a16="http://schemas.microsoft.com/office/drawing/2014/main" id="{4DC10553-9B0A-45B8-ABFA-BBD43B58B36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8BFCB4A9-2528-4F7B-A532-0AFAC3119F4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6D25A4F-2A60-453E-9206-29C3D3A459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5" name="TextBox 1">
          <a:extLst>
            <a:ext uri="{FF2B5EF4-FFF2-40B4-BE49-F238E27FC236}">
              <a16:creationId xmlns:a16="http://schemas.microsoft.com/office/drawing/2014/main" id="{EF500CA3-DBA4-4426-8DAD-54755D8AFA5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E1E181A-10E4-4C52-BD6D-C01A23E4C54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D7528E5B-78B5-4165-A3AF-D929F5718A0B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228" name="TextBox 1">
          <a:extLst>
            <a:ext uri="{FF2B5EF4-FFF2-40B4-BE49-F238E27FC236}">
              <a16:creationId xmlns:a16="http://schemas.microsoft.com/office/drawing/2014/main" id="{CD7DE105-4A22-4117-A117-621F961B8820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B661CE0A-ECD6-48C2-89E9-C0F64C16E27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E5B72629-4130-4F47-A19D-C73FEC6E7C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1" name="TextBox 1">
          <a:extLst>
            <a:ext uri="{FF2B5EF4-FFF2-40B4-BE49-F238E27FC236}">
              <a16:creationId xmlns:a16="http://schemas.microsoft.com/office/drawing/2014/main" id="{FE33E50C-ADA0-4681-A4CE-3FAEE66E69C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E12C3232-0EAD-4CBB-BE4F-75A8E51364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708BF057-73E5-48ED-9E2B-4364834C1E7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4" name="TextBox 1">
          <a:extLst>
            <a:ext uri="{FF2B5EF4-FFF2-40B4-BE49-F238E27FC236}">
              <a16:creationId xmlns:a16="http://schemas.microsoft.com/office/drawing/2014/main" id="{FA0EEB52-A62E-4CC7-BD04-1E745DD963E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C67454EF-FB04-4055-B741-F10645BE4C7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E09E37B3-E5CD-4238-B553-054001E1C18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7" name="TextBox 1">
          <a:extLst>
            <a:ext uri="{FF2B5EF4-FFF2-40B4-BE49-F238E27FC236}">
              <a16:creationId xmlns:a16="http://schemas.microsoft.com/office/drawing/2014/main" id="{6F85D998-C9C9-4EBC-BFE0-56D2984E2E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728404F7-85CE-4AD5-ACE2-C40B7CF894A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FB15D4-E511-4499-9527-E6DBF70BEDE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0" name="TextBox 1">
          <a:extLst>
            <a:ext uri="{FF2B5EF4-FFF2-40B4-BE49-F238E27FC236}">
              <a16:creationId xmlns:a16="http://schemas.microsoft.com/office/drawing/2014/main" id="{CC7B46BF-628E-4E6E-B4B7-2B4EA6FC7F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8F1882A7-0A89-474A-B561-832EBDE26B7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4422B548-53A0-4175-BAA6-4D153B1C4D5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3" name="TextBox 1">
          <a:extLst>
            <a:ext uri="{FF2B5EF4-FFF2-40B4-BE49-F238E27FC236}">
              <a16:creationId xmlns:a16="http://schemas.microsoft.com/office/drawing/2014/main" id="{08E48E38-B550-41F2-9B74-88F3D3AD14C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67083C6F-13CE-458A-A384-0DEFE54C90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15C5F5A5-71A2-40F2-9E84-CC9829A1A9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6" name="TextBox 1">
          <a:extLst>
            <a:ext uri="{FF2B5EF4-FFF2-40B4-BE49-F238E27FC236}">
              <a16:creationId xmlns:a16="http://schemas.microsoft.com/office/drawing/2014/main" id="{8C966240-A895-4D46-8A2A-1C89E0EFC76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3C2B866-4EE7-4B65-BB2C-57D301BD6E7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ACD19FB6-866F-4C1F-A88B-D5891080F38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49" name="TextBox 1">
          <a:extLst>
            <a:ext uri="{FF2B5EF4-FFF2-40B4-BE49-F238E27FC236}">
              <a16:creationId xmlns:a16="http://schemas.microsoft.com/office/drawing/2014/main" id="{CC5DBA3F-E493-48C4-BA4E-09C4DF2934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BEF3D67-F9FA-4A35-BE43-8021085AB54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B5EB52A-B021-4FAC-892A-8FF0CE100B2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2" name="TextBox 1">
          <a:extLst>
            <a:ext uri="{FF2B5EF4-FFF2-40B4-BE49-F238E27FC236}">
              <a16:creationId xmlns:a16="http://schemas.microsoft.com/office/drawing/2014/main" id="{5B6D5563-4023-43DC-84FF-12E87256082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1D9709B4-822D-4441-B666-95499FF4EA3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E2F627A3-09DF-4C61-8694-F67A1A9CF51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5" name="TextBox 1">
          <a:extLst>
            <a:ext uri="{FF2B5EF4-FFF2-40B4-BE49-F238E27FC236}">
              <a16:creationId xmlns:a16="http://schemas.microsoft.com/office/drawing/2014/main" id="{D798E768-187C-4DC7-9D73-B2E9E34191E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D1502A6A-F270-4354-9402-C1AAED10EE9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EFE6957E-0D98-4D65-874F-412598EEF42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9E423E47-F9BC-42E7-AA93-6A5EA08C487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F0162B8-A3D4-43F4-8399-B685E55C55E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B71BE936-5878-4869-B07A-82642D370F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1" name="TextBox 1">
          <a:extLst>
            <a:ext uri="{FF2B5EF4-FFF2-40B4-BE49-F238E27FC236}">
              <a16:creationId xmlns:a16="http://schemas.microsoft.com/office/drawing/2014/main" id="{CBAAF7D1-0F6B-4502-AA19-A210680D18D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BBD5ED4B-B919-455C-B899-B5247EAF082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239B8EBA-DB93-4DBF-A3D0-4E40F871726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4" name="TextBox 1">
          <a:extLst>
            <a:ext uri="{FF2B5EF4-FFF2-40B4-BE49-F238E27FC236}">
              <a16:creationId xmlns:a16="http://schemas.microsoft.com/office/drawing/2014/main" id="{291AAF49-7D1F-461C-887E-F16C603418B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9D8E6551-0F70-45A3-B429-592096E3DFF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6A948E20-9850-4AAF-9259-3DFA1B0B570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7" name="TextBox 1">
          <a:extLst>
            <a:ext uri="{FF2B5EF4-FFF2-40B4-BE49-F238E27FC236}">
              <a16:creationId xmlns:a16="http://schemas.microsoft.com/office/drawing/2014/main" id="{28B799B7-E495-496B-A469-CD7FFB5A5AB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34F3F066-2910-4832-BE0E-F51FE70723F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03CDDD-64B8-46DB-A70D-0377444DC0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F60B32C2-A93C-4F70-933D-29F2847FFE6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39B35439-3F8A-4BEF-8BDE-7AA67EFED1F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20AFE81-FD2F-4DAC-B28B-954AD29B43C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3" name="TextBox 1">
          <a:extLst>
            <a:ext uri="{FF2B5EF4-FFF2-40B4-BE49-F238E27FC236}">
              <a16:creationId xmlns:a16="http://schemas.microsoft.com/office/drawing/2014/main" id="{294EEA23-5678-4B79-A1E5-7A26B4CAEF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C739D4CE-9FA5-4A1C-AB45-CBC92A5FABE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28A484C-D627-4298-B19D-EAFDFAB6163D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276" name="TextBox 1">
          <a:extLst>
            <a:ext uri="{FF2B5EF4-FFF2-40B4-BE49-F238E27FC236}">
              <a16:creationId xmlns:a16="http://schemas.microsoft.com/office/drawing/2014/main" id="{568F4CA4-C09D-472A-90B5-3E779D1BA5CB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52F2DEA-052E-4749-A3C5-1C32F9C7EA1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CE7AAE48-AC11-48E6-9342-4C1F739E71F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79" name="TextBox 1">
          <a:extLst>
            <a:ext uri="{FF2B5EF4-FFF2-40B4-BE49-F238E27FC236}">
              <a16:creationId xmlns:a16="http://schemas.microsoft.com/office/drawing/2014/main" id="{018A32BA-D06E-40FD-B2A6-F7D06F4B5A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7E2AC7C-86CE-4427-8654-479F0E9FEB3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A97329C-D877-4936-8578-EDB57D29D9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27D617D4-2FA1-4782-96BF-AE0C5592B01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116EFA99-EAEF-40FE-9527-AF3C12088D0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DBC1F326-E24A-48D6-83DA-92EA0B0A15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5" name="TextBox 1">
          <a:extLst>
            <a:ext uri="{FF2B5EF4-FFF2-40B4-BE49-F238E27FC236}">
              <a16:creationId xmlns:a16="http://schemas.microsoft.com/office/drawing/2014/main" id="{1AD81587-D016-456D-8BB7-5FA9C03CCB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DFF82F2-8822-426B-9643-283B000D37C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B5CA1FF-BF57-4059-95A7-1EE5F736B54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8" name="TextBox 1">
          <a:extLst>
            <a:ext uri="{FF2B5EF4-FFF2-40B4-BE49-F238E27FC236}">
              <a16:creationId xmlns:a16="http://schemas.microsoft.com/office/drawing/2014/main" id="{B145405D-CC8B-4831-B40B-177B2E1A02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741A49E-FFFC-4354-B05A-0C359F2FDED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6666302D-4341-4BD8-A74C-85450B4239A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92171359-AC66-48CD-AEF9-64636A08AE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CD87FFC-A459-4482-AC7C-1B04892957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FF83E90B-0A35-4D3B-9D77-62035DBF527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DD6415DC-F74E-4FB3-A602-B2B092F14A0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FF36BC5F-18B4-44B8-9BD0-28C10E00796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EFED6A94-E0F6-4909-AC04-AA4DC2C0EF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7" name="TextBox 1">
          <a:extLst>
            <a:ext uri="{FF2B5EF4-FFF2-40B4-BE49-F238E27FC236}">
              <a16:creationId xmlns:a16="http://schemas.microsoft.com/office/drawing/2014/main" id="{FC4D864B-5DB3-4124-AB22-5E290C1ECCE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976CCA53-3AAD-47C4-9759-190747F2DFE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6E02E965-B771-417F-A74E-4F5E79A618C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0" name="TextBox 1">
          <a:extLst>
            <a:ext uri="{FF2B5EF4-FFF2-40B4-BE49-F238E27FC236}">
              <a16:creationId xmlns:a16="http://schemas.microsoft.com/office/drawing/2014/main" id="{15CB9F08-3AD5-45B0-AAEE-1F8231A6F17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FF68885F-B5E9-4880-A74C-D4BAE594BD8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8021333-2D2F-458C-ACCE-593F255EDAA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21F83EEC-7A57-4970-BCF8-5DCDC6777DC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775074B-1FC3-44DF-A128-D3D9624D22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E11C2652-4AAB-4471-BC2C-B959AD65760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02A1C4CE-9EE1-4E53-9A21-8DE76E709F0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E2F1187C-5C50-48C7-AB20-AFE00CEB7A5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883B2827-EFB6-442E-9580-7EF8D3604E2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09" name="TextBox 1">
          <a:extLst>
            <a:ext uri="{FF2B5EF4-FFF2-40B4-BE49-F238E27FC236}">
              <a16:creationId xmlns:a16="http://schemas.microsoft.com/office/drawing/2014/main" id="{2866A38F-446B-496D-BF69-D6D31AD2D9D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4F220905-BA0B-4191-80A5-97C23F687F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F3CD1076-08B1-4AC4-888B-E8F37E8F48F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2" name="TextBox 1">
          <a:extLst>
            <a:ext uri="{FF2B5EF4-FFF2-40B4-BE49-F238E27FC236}">
              <a16:creationId xmlns:a16="http://schemas.microsoft.com/office/drawing/2014/main" id="{992F2454-E7D4-436C-8272-069FBE7B34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44FF1BD4-17BA-4333-8626-0ADD8339843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3DD54782-D395-4FC4-9084-190F7AFD828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5" name="TextBox 1">
          <a:extLst>
            <a:ext uri="{FF2B5EF4-FFF2-40B4-BE49-F238E27FC236}">
              <a16:creationId xmlns:a16="http://schemas.microsoft.com/office/drawing/2014/main" id="{64E28602-32F9-4CC3-A4DD-54DC4CCA432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BDEA683C-8E96-498F-95C8-48C2E26028C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16EF34DC-396F-4880-BA65-FCB31ED076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DA4435EC-615A-4251-81F5-F7D68D4AD00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AAE76CC9-3AF3-4F0B-A69A-FE67A59E47E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3008F269-A7FD-4FBD-A8C2-5045218F375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1" name="TextBox 1">
          <a:extLst>
            <a:ext uri="{FF2B5EF4-FFF2-40B4-BE49-F238E27FC236}">
              <a16:creationId xmlns:a16="http://schemas.microsoft.com/office/drawing/2014/main" id="{9B863CF9-CC24-4F55-85E7-64AA2ADCEE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909FBC03-5AEE-46D3-AE0E-AEF3EECD512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54D7ADE5-4B80-4C5E-8973-178F92AA0CEF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324" name="TextBox 1">
          <a:extLst>
            <a:ext uri="{FF2B5EF4-FFF2-40B4-BE49-F238E27FC236}">
              <a16:creationId xmlns:a16="http://schemas.microsoft.com/office/drawing/2014/main" id="{D98B948E-BF1F-4660-AAFB-F42169A876F0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12811D28-E7F2-4A18-B3AF-DE394259C6B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71C6A4C-B13B-426F-93D0-9845DEC859A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7" name="TextBox 1">
          <a:extLst>
            <a:ext uri="{FF2B5EF4-FFF2-40B4-BE49-F238E27FC236}">
              <a16:creationId xmlns:a16="http://schemas.microsoft.com/office/drawing/2014/main" id="{87B95FBD-2650-49AE-B6BB-1CBF772AF1E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8BAE8AF9-DC1B-4E51-BA2E-7B8C1CF01AE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EDFC70D-8DA8-4A45-8C8C-5577C546BF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B762F0B7-9A90-4275-ADB2-3D22C555F0D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CF7F75-19DC-4898-ADAA-C1059AB3AF1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56295CD4-F8A9-4DAC-90F5-1C41E6EF28E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3" name="TextBox 1">
          <a:extLst>
            <a:ext uri="{FF2B5EF4-FFF2-40B4-BE49-F238E27FC236}">
              <a16:creationId xmlns:a16="http://schemas.microsoft.com/office/drawing/2014/main" id="{0049BC94-B03C-4EBB-B4A9-560C24D44B5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AC56BF50-842B-4004-822B-4ADA81799C6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BDA4470F-34B5-4C59-ACE3-B5499EF7157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6" name="TextBox 1">
          <a:extLst>
            <a:ext uri="{FF2B5EF4-FFF2-40B4-BE49-F238E27FC236}">
              <a16:creationId xmlns:a16="http://schemas.microsoft.com/office/drawing/2014/main" id="{A4A1B2A6-7405-4889-A34B-EAB25EE783B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1C70B6D2-4D51-4B81-95B6-E940B4143D6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6D47B4F8-4177-4CB3-8E0C-2D706DB1D2E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39" name="TextBox 1">
          <a:extLst>
            <a:ext uri="{FF2B5EF4-FFF2-40B4-BE49-F238E27FC236}">
              <a16:creationId xmlns:a16="http://schemas.microsoft.com/office/drawing/2014/main" id="{ABE60BB8-D758-4ED3-826D-80F64C4699B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09C146F-C410-44DE-9E6F-382E595333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88C38BE8-5845-46C5-B489-78F634E933B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E7546CF3-4961-422C-AA25-0B0046A77B0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BCDE81E9-61B6-426D-805B-FF7544BBBA4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DC98ABAE-831A-4082-8CFC-D012B3F4A43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5" name="TextBox 1">
          <a:extLst>
            <a:ext uri="{FF2B5EF4-FFF2-40B4-BE49-F238E27FC236}">
              <a16:creationId xmlns:a16="http://schemas.microsoft.com/office/drawing/2014/main" id="{CA9D0C7C-6DC8-4F23-906B-21AADA298E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353C372A-9AF2-4DB4-83BE-DC7FEAB5B43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C91D5991-E504-4819-B52C-56B624AFF89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8" name="TextBox 1">
          <a:extLst>
            <a:ext uri="{FF2B5EF4-FFF2-40B4-BE49-F238E27FC236}">
              <a16:creationId xmlns:a16="http://schemas.microsoft.com/office/drawing/2014/main" id="{FB2F42BA-036C-454F-B63D-C4F473A0986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52A02D57-B7D4-4C7A-969B-97784A5959F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27640AD7-764F-4E5C-B74F-53711117FA6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0A623BB3-3A4D-41F8-BEF1-5CBCC0C7CB0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64212AD4-C8C1-4FA4-8E83-A2D8669CD6A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657A4843-213D-45A8-9CD3-A91959CEEC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F8AD5478-2250-4A06-9D34-E26905F72E0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3D442802-C323-4D46-ADB7-BFB2361744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3F63E518-1256-49E9-9D5E-1DB346C21A8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7" name="TextBox 1">
          <a:extLst>
            <a:ext uri="{FF2B5EF4-FFF2-40B4-BE49-F238E27FC236}">
              <a16:creationId xmlns:a16="http://schemas.microsoft.com/office/drawing/2014/main" id="{865105AB-E4D7-4B5F-8B19-80785381503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7A5AE28D-FF2E-4748-89DC-EA06F90092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D9F63C26-9F42-4683-986D-31EE52EF1CA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0" name="TextBox 1">
          <a:extLst>
            <a:ext uri="{FF2B5EF4-FFF2-40B4-BE49-F238E27FC236}">
              <a16:creationId xmlns:a16="http://schemas.microsoft.com/office/drawing/2014/main" id="{2C9D97A5-6890-46BA-A73B-8B52DFCBC9F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FFF514CC-4660-4572-B7CE-EC696DC3689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447BD211-4FAE-43F8-96B9-EE71388F428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3FEA916C-C2C0-4855-BD6D-C13D964B518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95FCE51-28E4-4A0F-A1CE-C82D9D5A90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83B60712-4867-4C35-ABFA-50AF2BE21EA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B15EAC9B-006A-4653-A96B-3FB1951FAB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A461E32F-576F-4538-91F1-29B67403262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9BA25C8C-784E-488F-B6C7-1C9CDF03A9C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130DA07C-3946-4F13-BA3C-CA38C0E5E3E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AEA3AA5-FBBF-4A8C-A867-B4135CBF1E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E4346BB4-51B0-440B-A941-5F4791F999A2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372" name="TextBox 1">
          <a:extLst>
            <a:ext uri="{FF2B5EF4-FFF2-40B4-BE49-F238E27FC236}">
              <a16:creationId xmlns:a16="http://schemas.microsoft.com/office/drawing/2014/main" id="{D904989E-39C7-4480-AE3B-F88326B18AC8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207C2C90-BFF6-4953-8B9F-BBD975ADA24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4439A7D7-85FC-4B7E-8B83-45E9613592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5" name="TextBox 1">
          <a:extLst>
            <a:ext uri="{FF2B5EF4-FFF2-40B4-BE49-F238E27FC236}">
              <a16:creationId xmlns:a16="http://schemas.microsoft.com/office/drawing/2014/main" id="{7083EB55-103D-46B2-842C-5660C33ECA0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F2C39241-3CFE-4D9A-ACBB-74B8754FC6F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86824E6F-F545-4D07-8F59-4B49B044E6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BA105717-F028-491E-A5A3-C2A167ADFE8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A4749DC4-593D-4ED1-ADA6-5AC7BDD5862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4F09E1D-0339-4D18-A041-38B044396D0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1" name="TextBox 1">
          <a:extLst>
            <a:ext uri="{FF2B5EF4-FFF2-40B4-BE49-F238E27FC236}">
              <a16:creationId xmlns:a16="http://schemas.microsoft.com/office/drawing/2014/main" id="{1AF78949-A473-4FCD-971C-784181F543B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5EEAD59-91C8-4152-8EF8-91AB3B1032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43F67B4C-B5A3-4F9A-8AFC-7BF96FBFEA6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4" name="TextBox 1">
          <a:extLst>
            <a:ext uri="{FF2B5EF4-FFF2-40B4-BE49-F238E27FC236}">
              <a16:creationId xmlns:a16="http://schemas.microsoft.com/office/drawing/2014/main" id="{00D61244-CFB3-4B8D-A49B-B61476CB71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756DEBB6-6017-4799-936C-A0D5175C741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7951CF54-077B-4D71-B464-AA21239131B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7" name="TextBox 1">
          <a:extLst>
            <a:ext uri="{FF2B5EF4-FFF2-40B4-BE49-F238E27FC236}">
              <a16:creationId xmlns:a16="http://schemas.microsoft.com/office/drawing/2014/main" id="{B344B007-A751-4647-A14C-7BC3FE144DF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7010D6B-F16B-40DD-AB43-744A733DCA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68E989E-CAB6-42AC-885A-39BBED2315C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5761D6E4-A488-418F-87D7-34AD0A03626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C55A13AB-315C-4C12-A7E5-D5BE82EA9B0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AE42F910-8B11-4A56-BFE6-D3F7125B5F7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3" name="TextBox 1">
          <a:extLst>
            <a:ext uri="{FF2B5EF4-FFF2-40B4-BE49-F238E27FC236}">
              <a16:creationId xmlns:a16="http://schemas.microsoft.com/office/drawing/2014/main" id="{53A5B953-BC2A-4037-A734-FE46F7E318A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0E3D0E7-A35A-415A-8B0C-2EDCFD7255B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EE5608F5-DEC5-4816-BDFD-08302CF4EA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6" name="TextBox 1">
          <a:extLst>
            <a:ext uri="{FF2B5EF4-FFF2-40B4-BE49-F238E27FC236}">
              <a16:creationId xmlns:a16="http://schemas.microsoft.com/office/drawing/2014/main" id="{D827598F-EF20-4021-9ACF-644C7B723D0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FC46F620-3ED4-420E-8B9E-52D15B7CF41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6431767-F351-4D8F-9543-6EB469D054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399" name="TextBox 1">
          <a:extLst>
            <a:ext uri="{FF2B5EF4-FFF2-40B4-BE49-F238E27FC236}">
              <a16:creationId xmlns:a16="http://schemas.microsoft.com/office/drawing/2014/main" id="{C22AAC6A-55AD-4646-9981-CFB80B809BC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40494ED-E1FE-44C6-B271-1CE1F98FA8D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7A2D9C7F-7D7A-489A-8B93-ECA4A7CBA46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2" name="TextBox 1">
          <a:extLst>
            <a:ext uri="{FF2B5EF4-FFF2-40B4-BE49-F238E27FC236}">
              <a16:creationId xmlns:a16="http://schemas.microsoft.com/office/drawing/2014/main" id="{2218FDCF-239B-48B2-956E-57289244A81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912BE4A2-C049-40CD-A5F8-354E2202A33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988730DA-C12F-4439-BE23-9F9BAD38BF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5" name="TextBox 1">
          <a:extLst>
            <a:ext uri="{FF2B5EF4-FFF2-40B4-BE49-F238E27FC236}">
              <a16:creationId xmlns:a16="http://schemas.microsoft.com/office/drawing/2014/main" id="{EA4033D0-F443-453C-B5A1-D0491229718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D95B930E-4912-4B30-9503-3A10F6FABF7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D6396FE3-331F-4653-920D-04DD2DD3A60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8" name="TextBox 1">
          <a:extLst>
            <a:ext uri="{FF2B5EF4-FFF2-40B4-BE49-F238E27FC236}">
              <a16:creationId xmlns:a16="http://schemas.microsoft.com/office/drawing/2014/main" id="{8CDC4C0A-FE82-43D5-AA92-745D80B9ABE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FCE5D1C8-B8AB-415B-804D-9ACB409D7B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395AD847-8035-4EE9-BA33-67ABDBC7738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1" name="TextBox 1">
          <a:extLst>
            <a:ext uri="{FF2B5EF4-FFF2-40B4-BE49-F238E27FC236}">
              <a16:creationId xmlns:a16="http://schemas.microsoft.com/office/drawing/2014/main" id="{EA5EA20E-51FB-4E34-AE01-3E4784BEF45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E4EEB51-0281-42AE-89AF-4FDB096E18A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623E4940-5A55-49FD-83C8-C49ED092475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4" name="TextBox 1">
          <a:extLst>
            <a:ext uri="{FF2B5EF4-FFF2-40B4-BE49-F238E27FC236}">
              <a16:creationId xmlns:a16="http://schemas.microsoft.com/office/drawing/2014/main" id="{4D663A71-CEE6-4C84-9E44-F340472C81B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9B36B24C-61F6-45D9-9108-92055E61BE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33328B0F-3D68-4FA4-A5EA-58B1145098C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7" name="TextBox 1">
          <a:extLst>
            <a:ext uri="{FF2B5EF4-FFF2-40B4-BE49-F238E27FC236}">
              <a16:creationId xmlns:a16="http://schemas.microsoft.com/office/drawing/2014/main" id="{C7317D30-57CB-493E-939E-908C62AB845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DE90C930-D98F-444F-A5B3-64932267642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A218929-51AD-4024-9374-DEDBF712C078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420" name="TextBox 1">
          <a:extLst>
            <a:ext uri="{FF2B5EF4-FFF2-40B4-BE49-F238E27FC236}">
              <a16:creationId xmlns:a16="http://schemas.microsoft.com/office/drawing/2014/main" id="{6A7811C2-3A19-46A7-9C83-EF8A644EBA8D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BFC47977-452D-4585-A7D1-E9467451F0D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BC8088C3-6C75-43F4-9EB3-CE911688690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3" name="TextBox 1">
          <a:extLst>
            <a:ext uri="{FF2B5EF4-FFF2-40B4-BE49-F238E27FC236}">
              <a16:creationId xmlns:a16="http://schemas.microsoft.com/office/drawing/2014/main" id="{03DDF708-D13E-4D20-B007-97170EB0A08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65210F57-6081-47E0-8CF2-8F7DDA24315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54EE909-4485-4B35-94FA-FF62B2A668B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6" name="TextBox 1">
          <a:extLst>
            <a:ext uri="{FF2B5EF4-FFF2-40B4-BE49-F238E27FC236}">
              <a16:creationId xmlns:a16="http://schemas.microsoft.com/office/drawing/2014/main" id="{07609EF9-14F5-45BB-A943-5664A1434F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9130D092-4650-4BE9-84AA-A02D57474B8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73F2B7EC-52E7-4363-803F-CB8D36B44C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29" name="TextBox 1">
          <a:extLst>
            <a:ext uri="{FF2B5EF4-FFF2-40B4-BE49-F238E27FC236}">
              <a16:creationId xmlns:a16="http://schemas.microsoft.com/office/drawing/2014/main" id="{066B56DF-E82F-48EE-A123-10CBABC76DF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56B62E0B-391F-4A7A-B01F-2B02318EFC3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B44BDA6F-A933-44D5-8152-1ECF95B1B90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2" name="TextBox 1">
          <a:extLst>
            <a:ext uri="{FF2B5EF4-FFF2-40B4-BE49-F238E27FC236}">
              <a16:creationId xmlns:a16="http://schemas.microsoft.com/office/drawing/2014/main" id="{CA0AFF40-438E-4D39-B18C-05FEBFC24C2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43AE73B6-1A1D-445F-AB02-A4E15174E7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EAF8F39B-3094-465B-B37E-CB8C2B001C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5" name="TextBox 1">
          <a:extLst>
            <a:ext uri="{FF2B5EF4-FFF2-40B4-BE49-F238E27FC236}">
              <a16:creationId xmlns:a16="http://schemas.microsoft.com/office/drawing/2014/main" id="{DF841C95-2F5D-4D44-AFF6-C8E9981BC4E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25C7BF27-1CE2-4AAF-A503-C7F1C42EBFE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4FB9BB85-086E-49C0-BA44-AF1D38F7B0B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8" name="TextBox 1">
          <a:extLst>
            <a:ext uri="{FF2B5EF4-FFF2-40B4-BE49-F238E27FC236}">
              <a16:creationId xmlns:a16="http://schemas.microsoft.com/office/drawing/2014/main" id="{6F5B6DBE-9E96-4F02-8E42-7DCF699D64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B9846AC2-A60B-4387-AA0D-FD43FC63F0D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7A7AFA37-6B16-4705-9137-99D08E1F12A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1" name="TextBox 1">
          <a:extLst>
            <a:ext uri="{FF2B5EF4-FFF2-40B4-BE49-F238E27FC236}">
              <a16:creationId xmlns:a16="http://schemas.microsoft.com/office/drawing/2014/main" id="{7488B840-9319-494F-B642-545D84C770B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EC0ED30-2056-498D-90A7-93A4DDDBF4F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D6F99811-C669-41FB-AB96-F60F102FE37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4" name="TextBox 1">
          <a:extLst>
            <a:ext uri="{FF2B5EF4-FFF2-40B4-BE49-F238E27FC236}">
              <a16:creationId xmlns:a16="http://schemas.microsoft.com/office/drawing/2014/main" id="{B471BF92-277A-4B21-B3DB-72FBE6DF121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EF8A32D-3710-4E52-8C30-1F3818E071A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8B60478-1B46-459D-AA92-D5727312AC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7" name="TextBox 1">
          <a:extLst>
            <a:ext uri="{FF2B5EF4-FFF2-40B4-BE49-F238E27FC236}">
              <a16:creationId xmlns:a16="http://schemas.microsoft.com/office/drawing/2014/main" id="{DF6C5A45-60BC-4829-AEB2-B0FC7E344A7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6C3BB7B-315F-40FF-AF9C-D7C0E10C0E4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2FD5C5EA-EE56-4A40-AD7E-F2C3A36AA6A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0" name="TextBox 1">
          <a:extLst>
            <a:ext uri="{FF2B5EF4-FFF2-40B4-BE49-F238E27FC236}">
              <a16:creationId xmlns:a16="http://schemas.microsoft.com/office/drawing/2014/main" id="{A59F67C9-F63B-4220-97D1-7DFFFA92CBC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298F48-F389-45C4-9178-604318CF8F1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771541BB-0661-4196-A4BE-31B8D80E689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3" name="TextBox 1">
          <a:extLst>
            <a:ext uri="{FF2B5EF4-FFF2-40B4-BE49-F238E27FC236}">
              <a16:creationId xmlns:a16="http://schemas.microsoft.com/office/drawing/2014/main" id="{EBE95A04-1703-4AF7-8CC5-44CB64CEFC9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000859D-352A-45B2-9947-250538A4324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EEF3B4A4-2DEB-4772-89EE-F7E18EC794F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6" name="TextBox 1">
          <a:extLst>
            <a:ext uri="{FF2B5EF4-FFF2-40B4-BE49-F238E27FC236}">
              <a16:creationId xmlns:a16="http://schemas.microsoft.com/office/drawing/2014/main" id="{64C43BAD-F8E1-46C2-9ADB-964E1C850B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6646FC1-ED39-4001-B721-2B44E72AED7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B0C8639B-19E4-431D-8416-39CD32A5BE7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59" name="TextBox 1">
          <a:extLst>
            <a:ext uri="{FF2B5EF4-FFF2-40B4-BE49-F238E27FC236}">
              <a16:creationId xmlns:a16="http://schemas.microsoft.com/office/drawing/2014/main" id="{AD492B2F-71A6-443A-8968-93B3D780DA7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9F12C821-AF37-496E-A4D5-56F04A78CD2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5FC37C8-81C4-4BA5-8BAF-45952FAAEF8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2" name="TextBox 1">
          <a:extLst>
            <a:ext uri="{FF2B5EF4-FFF2-40B4-BE49-F238E27FC236}">
              <a16:creationId xmlns:a16="http://schemas.microsoft.com/office/drawing/2014/main" id="{47581292-E034-46E0-930C-56793EE656D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4CC2E40E-1B65-4CFB-9EFA-22EFDA0670F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164CA377-766B-40D2-909B-A729B9D8853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5" name="TextBox 1">
          <a:extLst>
            <a:ext uri="{FF2B5EF4-FFF2-40B4-BE49-F238E27FC236}">
              <a16:creationId xmlns:a16="http://schemas.microsoft.com/office/drawing/2014/main" id="{4236B960-FD18-4B2B-986B-82A6B5AC6E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3C17BB87-E5BA-4C34-A010-406B9EE8D93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EC67E922-F6AC-41CB-ADD6-2904BE8E675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468" name="TextBox 1">
          <a:extLst>
            <a:ext uri="{FF2B5EF4-FFF2-40B4-BE49-F238E27FC236}">
              <a16:creationId xmlns:a16="http://schemas.microsoft.com/office/drawing/2014/main" id="{94B37DED-391B-4A02-A904-72676C2D41E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A768F6A5-B613-42F6-9DC9-1921B08D0FB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E6E1E6D5-AC34-4080-B70E-31F08DC14F5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1" name="TextBox 1">
          <a:extLst>
            <a:ext uri="{FF2B5EF4-FFF2-40B4-BE49-F238E27FC236}">
              <a16:creationId xmlns:a16="http://schemas.microsoft.com/office/drawing/2014/main" id="{24F22617-8D92-4DC6-BC76-729F600497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1E28869-2EFF-4DC6-91C0-F5079540940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ABEC71E6-B8EF-486C-8785-2E3A44D7384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4" name="TextBox 1">
          <a:extLst>
            <a:ext uri="{FF2B5EF4-FFF2-40B4-BE49-F238E27FC236}">
              <a16:creationId xmlns:a16="http://schemas.microsoft.com/office/drawing/2014/main" id="{C3435EB8-FFA7-4D36-B3E4-6E6D5A4505C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FC0C225C-E93B-49C0-819F-2B2C8A9F397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92C0F738-2D9C-4811-AA45-46433FCE99F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7" name="TextBox 1">
          <a:extLst>
            <a:ext uri="{FF2B5EF4-FFF2-40B4-BE49-F238E27FC236}">
              <a16:creationId xmlns:a16="http://schemas.microsoft.com/office/drawing/2014/main" id="{FD1E6FA4-1CE0-4410-829D-0387721D8D2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85485CB4-CDA7-4EFD-9A41-879DA9AE7DC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79EEA38-1168-4D0B-9AF5-990E32DE04D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0" name="TextBox 1">
          <a:extLst>
            <a:ext uri="{FF2B5EF4-FFF2-40B4-BE49-F238E27FC236}">
              <a16:creationId xmlns:a16="http://schemas.microsoft.com/office/drawing/2014/main" id="{2C6DFD97-9426-472D-85FA-A20066DCC25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6CB6759D-20AF-49F9-9A81-A47BEEC083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BE83FE3D-A617-42A1-8914-D59C3D5D9F1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3" name="TextBox 1">
          <a:extLst>
            <a:ext uri="{FF2B5EF4-FFF2-40B4-BE49-F238E27FC236}">
              <a16:creationId xmlns:a16="http://schemas.microsoft.com/office/drawing/2014/main" id="{6D2B783C-7554-43B9-B1BD-7CD8BA4B79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1F5AEAA9-F249-4753-9CF1-27E22ABB99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9B4AD618-9EBF-48E4-AE86-19450C8AB2A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6" name="TextBox 1">
          <a:extLst>
            <a:ext uri="{FF2B5EF4-FFF2-40B4-BE49-F238E27FC236}">
              <a16:creationId xmlns:a16="http://schemas.microsoft.com/office/drawing/2014/main" id="{DCEBBFD7-7CE4-46B0-9011-7F8D41A2CC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84469E0F-36CD-4E05-B934-34B2B948F3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B6A3A840-790F-4FFF-A72F-FDC7A3F5561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89" name="TextBox 1">
          <a:extLst>
            <a:ext uri="{FF2B5EF4-FFF2-40B4-BE49-F238E27FC236}">
              <a16:creationId xmlns:a16="http://schemas.microsoft.com/office/drawing/2014/main" id="{2E9FF811-F5D2-4265-892A-85821899593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3891A3E0-1522-4F3A-BCA5-CEA6590D4EE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BC91327C-1E8E-463F-AFD8-2623C73C0C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2" name="TextBox 1">
          <a:extLst>
            <a:ext uri="{FF2B5EF4-FFF2-40B4-BE49-F238E27FC236}">
              <a16:creationId xmlns:a16="http://schemas.microsoft.com/office/drawing/2014/main" id="{BEC1C3D0-B98F-4D1B-AC75-9294AFF89DB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5BD832FC-3C3B-4C26-B37E-7D00763702B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4A6FCE5-7F05-461E-B85F-0DC50C8EC81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5" name="TextBox 1">
          <a:extLst>
            <a:ext uri="{FF2B5EF4-FFF2-40B4-BE49-F238E27FC236}">
              <a16:creationId xmlns:a16="http://schemas.microsoft.com/office/drawing/2014/main" id="{CA480277-8951-4090-A850-CAF9EB5517E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1AC0376D-4F3A-4E95-B07A-DB4EC24C88D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9C44E00-96AD-4CB5-A54A-D0F5DC9E256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8" name="TextBox 1">
          <a:extLst>
            <a:ext uri="{FF2B5EF4-FFF2-40B4-BE49-F238E27FC236}">
              <a16:creationId xmlns:a16="http://schemas.microsoft.com/office/drawing/2014/main" id="{E93EAD9A-23A5-48BC-A98C-370D0B76F93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95F4347E-F414-416B-B578-3C4A52652B3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4DC020C7-9023-4E5B-905C-49043D07528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1" name="TextBox 1">
          <a:extLst>
            <a:ext uri="{FF2B5EF4-FFF2-40B4-BE49-F238E27FC236}">
              <a16:creationId xmlns:a16="http://schemas.microsoft.com/office/drawing/2014/main" id="{AF3EEABC-2CFA-44EE-BF6A-F938652E22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877F3E7-3F36-4BDF-996D-3BB8601E448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5185E7BC-963D-4AC6-9D7C-A6F9FFD6F8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4" name="TextBox 1">
          <a:extLst>
            <a:ext uri="{FF2B5EF4-FFF2-40B4-BE49-F238E27FC236}">
              <a16:creationId xmlns:a16="http://schemas.microsoft.com/office/drawing/2014/main" id="{69162F91-9DDF-43CE-8909-9E9FAA42FC3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91976986-65BA-442C-8EC3-EBD78447A68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F75CC98-B3AD-4B88-8AC3-049C31F926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7" name="TextBox 1">
          <a:extLst>
            <a:ext uri="{FF2B5EF4-FFF2-40B4-BE49-F238E27FC236}">
              <a16:creationId xmlns:a16="http://schemas.microsoft.com/office/drawing/2014/main" id="{C415DA42-F434-48E4-953B-6F258598752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E028085-6AF2-4909-97C0-8B78B5015A6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4D5E494F-88BA-4293-B179-660CDDA290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0" name="TextBox 1">
          <a:extLst>
            <a:ext uri="{FF2B5EF4-FFF2-40B4-BE49-F238E27FC236}">
              <a16:creationId xmlns:a16="http://schemas.microsoft.com/office/drawing/2014/main" id="{B3FF3DBF-DFB3-4CDA-AEF4-0E3007B56A6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C66329B6-EDAA-4194-AD76-579DE6E5F3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9CD90209-9D1F-4311-868D-6B985874057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3" name="TextBox 1">
          <a:extLst>
            <a:ext uri="{FF2B5EF4-FFF2-40B4-BE49-F238E27FC236}">
              <a16:creationId xmlns:a16="http://schemas.microsoft.com/office/drawing/2014/main" id="{DEFFB6B2-827D-49B6-A36D-70C5E51A7C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285A39CA-8A9A-4D85-8D0B-A4B098661F7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938D2C83-1B63-4C96-BD04-FBDD687598BD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516" name="TextBox 1">
          <a:extLst>
            <a:ext uri="{FF2B5EF4-FFF2-40B4-BE49-F238E27FC236}">
              <a16:creationId xmlns:a16="http://schemas.microsoft.com/office/drawing/2014/main" id="{464EE817-2BA8-4AE6-87DC-8FE3858794A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A6231143-E030-4D1C-A563-606CB01514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216DBC4-23D9-4809-9D17-4E91E5EBA4A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19" name="TextBox 1">
          <a:extLst>
            <a:ext uri="{FF2B5EF4-FFF2-40B4-BE49-F238E27FC236}">
              <a16:creationId xmlns:a16="http://schemas.microsoft.com/office/drawing/2014/main" id="{8BBF9C62-E0E2-4ACF-99FE-A1EF8FEC60F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EB1CAD7-513A-4396-94EF-730B9658A0B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E2FBED7B-B3F2-4054-9D92-4010BD454CD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2" name="TextBox 1">
          <a:extLst>
            <a:ext uri="{FF2B5EF4-FFF2-40B4-BE49-F238E27FC236}">
              <a16:creationId xmlns:a16="http://schemas.microsoft.com/office/drawing/2014/main" id="{517A8037-11F8-4E3F-841E-200BC8A7887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2C1420C8-990A-4519-A6C4-AE911716A70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F5EBCD93-EE54-4F9D-8E16-9B56B8DE15A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5" name="TextBox 1">
          <a:extLst>
            <a:ext uri="{FF2B5EF4-FFF2-40B4-BE49-F238E27FC236}">
              <a16:creationId xmlns:a16="http://schemas.microsoft.com/office/drawing/2014/main" id="{B7864B0C-538D-4FBA-A0A6-E37B62F7DEE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73B9D39C-F869-4593-B4BA-FE6CCE4ABA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3C90A19-0BD5-4FE4-8E0D-CCD2656D6F5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8" name="TextBox 1">
          <a:extLst>
            <a:ext uri="{FF2B5EF4-FFF2-40B4-BE49-F238E27FC236}">
              <a16:creationId xmlns:a16="http://schemas.microsoft.com/office/drawing/2014/main" id="{BD6B9A61-AF6C-4ABC-8325-1F350F016C6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E31DF88D-EAF3-4B78-8DB5-BEABD6A2D0C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3AD394B0-AA69-4283-991A-E2F343F4E42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1" name="TextBox 1">
          <a:extLst>
            <a:ext uri="{FF2B5EF4-FFF2-40B4-BE49-F238E27FC236}">
              <a16:creationId xmlns:a16="http://schemas.microsoft.com/office/drawing/2014/main" id="{78CD45C7-C6C4-415F-9D2F-A917F9C122C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C64D3AA8-A0A6-4938-8D2E-DED40A4B105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20798EE0-5FCF-456F-84AB-567F87D96F2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4" name="TextBox 1">
          <a:extLst>
            <a:ext uri="{FF2B5EF4-FFF2-40B4-BE49-F238E27FC236}">
              <a16:creationId xmlns:a16="http://schemas.microsoft.com/office/drawing/2014/main" id="{8A42FBF8-D6D1-4DC1-A1AF-EFFA5712E51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8DE3DF5D-ABBA-4A65-B0B7-A1EA64B4123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20CB2294-3016-4EA0-8BA7-D592D8B6F97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7" name="TextBox 1">
          <a:extLst>
            <a:ext uri="{FF2B5EF4-FFF2-40B4-BE49-F238E27FC236}">
              <a16:creationId xmlns:a16="http://schemas.microsoft.com/office/drawing/2014/main" id="{BB3BD428-0F99-4930-AF69-B3F35FB003F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3D3C11FC-E070-4874-BBE8-B9299250D69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3070B1B2-8422-41B4-BB0F-E63E1E1293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0" name="TextBox 1">
          <a:extLst>
            <a:ext uri="{FF2B5EF4-FFF2-40B4-BE49-F238E27FC236}">
              <a16:creationId xmlns:a16="http://schemas.microsoft.com/office/drawing/2014/main" id="{24699099-C229-49CC-87CC-0A75B96B04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DAED4FC0-E53C-466A-8A14-6FDF4187F6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783917F3-3C13-4522-8B09-D27BD1F4A12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3" name="TextBox 1">
          <a:extLst>
            <a:ext uri="{FF2B5EF4-FFF2-40B4-BE49-F238E27FC236}">
              <a16:creationId xmlns:a16="http://schemas.microsoft.com/office/drawing/2014/main" id="{485F0575-22C8-4131-A977-55550D59A7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85E693E5-04B7-4366-91C0-DDAA1859B07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12A6084F-8CCA-4309-861B-4A14AE8232B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6" name="TextBox 1">
          <a:extLst>
            <a:ext uri="{FF2B5EF4-FFF2-40B4-BE49-F238E27FC236}">
              <a16:creationId xmlns:a16="http://schemas.microsoft.com/office/drawing/2014/main" id="{637D5619-BE88-44AA-A6AB-962D5219327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E45BC049-A98F-4284-87A8-60ABD515B30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9C6EB76D-A759-4947-A2B5-1DDB1EC7A40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49" name="TextBox 1">
          <a:extLst>
            <a:ext uri="{FF2B5EF4-FFF2-40B4-BE49-F238E27FC236}">
              <a16:creationId xmlns:a16="http://schemas.microsoft.com/office/drawing/2014/main" id="{95B1A13B-78C4-487E-A125-9467881BC28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1662AF85-9F43-40EC-A0D8-57FE6C11272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9D6406A7-8B0D-4075-A900-1621CF0A681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2" name="TextBox 1">
          <a:extLst>
            <a:ext uri="{FF2B5EF4-FFF2-40B4-BE49-F238E27FC236}">
              <a16:creationId xmlns:a16="http://schemas.microsoft.com/office/drawing/2014/main" id="{B3CBA75F-D093-4BE6-AE08-EBEE4C4C6D3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D2AE6869-852E-4E8D-BC52-096E6B2ACDE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ECA177D2-2A36-4F34-8EE1-A0DEB7ED449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5" name="TextBox 1">
          <a:extLst>
            <a:ext uri="{FF2B5EF4-FFF2-40B4-BE49-F238E27FC236}">
              <a16:creationId xmlns:a16="http://schemas.microsoft.com/office/drawing/2014/main" id="{49CA29D1-2FDE-43F6-82DA-A5CC8AD8F7F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114A183-2A85-4EB2-B739-E5B1E1E30B3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FB5C827E-E948-4CDE-95AC-879F2F13F8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8" name="TextBox 1">
          <a:extLst>
            <a:ext uri="{FF2B5EF4-FFF2-40B4-BE49-F238E27FC236}">
              <a16:creationId xmlns:a16="http://schemas.microsoft.com/office/drawing/2014/main" id="{545AF806-A722-4679-B655-AA54F5F4D35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25573C9-F2A2-430A-897F-6477A3BF988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EE2335A2-872F-4D60-826B-C1E447DC28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1" name="TextBox 1">
          <a:extLst>
            <a:ext uri="{FF2B5EF4-FFF2-40B4-BE49-F238E27FC236}">
              <a16:creationId xmlns:a16="http://schemas.microsoft.com/office/drawing/2014/main" id="{B85E8BB5-3084-4ADC-BA4D-0F8716116E2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25862CEE-A6FE-4F36-8C2B-59D63914989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1FF51418-2F77-49B2-A99D-F4392D62FA79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564" name="TextBox 1">
          <a:extLst>
            <a:ext uri="{FF2B5EF4-FFF2-40B4-BE49-F238E27FC236}">
              <a16:creationId xmlns:a16="http://schemas.microsoft.com/office/drawing/2014/main" id="{67B636A2-AA94-4C60-8943-64E44E8686D9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7B30EA7F-4B0A-456C-8AC2-0F3AA224D6A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C44F1D9-B521-4D4F-8BA2-C5B8456542A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7" name="TextBox 1">
          <a:extLst>
            <a:ext uri="{FF2B5EF4-FFF2-40B4-BE49-F238E27FC236}">
              <a16:creationId xmlns:a16="http://schemas.microsoft.com/office/drawing/2014/main" id="{B6013DB0-2342-4A58-A9C7-08B67326B8D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AA91B09B-711B-4811-959E-4C8F4AD5314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9E3E2695-D0FF-4326-8B9D-544CEA44EE9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0" name="TextBox 1">
          <a:extLst>
            <a:ext uri="{FF2B5EF4-FFF2-40B4-BE49-F238E27FC236}">
              <a16:creationId xmlns:a16="http://schemas.microsoft.com/office/drawing/2014/main" id="{13561686-9B22-44DE-B3E4-86149154C0C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345C7C6F-8F3B-4317-84F6-8C11A6AEEBE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E473EBE-27D5-4756-98E6-DF471A29AA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3" name="TextBox 1">
          <a:extLst>
            <a:ext uri="{FF2B5EF4-FFF2-40B4-BE49-F238E27FC236}">
              <a16:creationId xmlns:a16="http://schemas.microsoft.com/office/drawing/2014/main" id="{F4A56C8D-59FB-406B-8F2B-D0CF92CED03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7CD708A-487E-48F9-A709-DE16B483347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C401A428-058B-43A5-B8A9-00C96E2C60E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6" name="TextBox 1">
          <a:extLst>
            <a:ext uri="{FF2B5EF4-FFF2-40B4-BE49-F238E27FC236}">
              <a16:creationId xmlns:a16="http://schemas.microsoft.com/office/drawing/2014/main" id="{B377A2F9-9EE3-4A9D-911D-362BA1539A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28036973-8FD6-43EB-9652-1F03E025261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86D2BC4D-FEAD-400B-9640-8BE2AAB7051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79" name="TextBox 1">
          <a:extLst>
            <a:ext uri="{FF2B5EF4-FFF2-40B4-BE49-F238E27FC236}">
              <a16:creationId xmlns:a16="http://schemas.microsoft.com/office/drawing/2014/main" id="{70A708A0-5275-4EA5-8CB1-32152A6188D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4004BBC3-81DE-4459-864A-6A28A49254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96B756E4-37B8-4B80-AED9-BB204237966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2" name="TextBox 1">
          <a:extLst>
            <a:ext uri="{FF2B5EF4-FFF2-40B4-BE49-F238E27FC236}">
              <a16:creationId xmlns:a16="http://schemas.microsoft.com/office/drawing/2014/main" id="{66DFC00A-01AC-45FA-B5A4-6496EE76D3F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C5FF3515-BB56-4B30-8FD9-546AB0A0093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D133821E-5D6C-45C8-80A4-BADFAB6E81C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5" name="TextBox 1">
          <a:extLst>
            <a:ext uri="{FF2B5EF4-FFF2-40B4-BE49-F238E27FC236}">
              <a16:creationId xmlns:a16="http://schemas.microsoft.com/office/drawing/2014/main" id="{C896CE8B-43A0-4F2F-ADF6-5D163E7CA9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2C7121D7-E53D-4FD9-B8F8-F9197690695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644EF556-09B5-4B7E-A904-446DE03A3D2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8" name="TextBox 1">
          <a:extLst>
            <a:ext uri="{FF2B5EF4-FFF2-40B4-BE49-F238E27FC236}">
              <a16:creationId xmlns:a16="http://schemas.microsoft.com/office/drawing/2014/main" id="{64454594-702E-4A59-B5FC-2FAFCE7FFFD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D6DBCE06-210C-422F-A180-207CF57BB90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9377012-C280-4571-A1F3-E0278D74E18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1" name="TextBox 1">
          <a:extLst>
            <a:ext uri="{FF2B5EF4-FFF2-40B4-BE49-F238E27FC236}">
              <a16:creationId xmlns:a16="http://schemas.microsoft.com/office/drawing/2014/main" id="{2CBBE866-309D-4BA4-902F-FBDD2A9E59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9B35AA8-C155-4D67-899C-9124C05C38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9C24D31E-C4F4-4C37-851E-2458A9B2A6F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4" name="TextBox 1">
          <a:extLst>
            <a:ext uri="{FF2B5EF4-FFF2-40B4-BE49-F238E27FC236}">
              <a16:creationId xmlns:a16="http://schemas.microsoft.com/office/drawing/2014/main" id="{F5A225DB-0794-43A2-A8E9-13A8B46929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9A51082C-7EFE-4D3E-A7F9-B5F95B17074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1BF6285C-98F0-4A45-8BD1-E33231A0791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7" name="TextBox 1">
          <a:extLst>
            <a:ext uri="{FF2B5EF4-FFF2-40B4-BE49-F238E27FC236}">
              <a16:creationId xmlns:a16="http://schemas.microsoft.com/office/drawing/2014/main" id="{69DB6196-76D5-4515-BD43-EDFF380BA6D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D190B62E-501B-4391-8636-036F77C36D6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56DA8080-1208-4EF2-8A23-A1E7D9DEB4B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0" name="TextBox 1">
          <a:extLst>
            <a:ext uri="{FF2B5EF4-FFF2-40B4-BE49-F238E27FC236}">
              <a16:creationId xmlns:a16="http://schemas.microsoft.com/office/drawing/2014/main" id="{80B963B2-7E87-4C68-8E47-CF6A6CC6AFF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1D71512C-38DA-417A-97B1-A35FD127D85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E594213E-0383-407F-A79B-231AF90A9F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3" name="TextBox 1">
          <a:extLst>
            <a:ext uri="{FF2B5EF4-FFF2-40B4-BE49-F238E27FC236}">
              <a16:creationId xmlns:a16="http://schemas.microsoft.com/office/drawing/2014/main" id="{5D13F326-0B2B-4D11-B54A-8EA9DDD2D78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8067651C-7CD6-4F88-AA23-0FADBEF9D65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105AD88F-E54E-4097-B5C9-D75255D5849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6" name="TextBox 1">
          <a:extLst>
            <a:ext uri="{FF2B5EF4-FFF2-40B4-BE49-F238E27FC236}">
              <a16:creationId xmlns:a16="http://schemas.microsoft.com/office/drawing/2014/main" id="{C8B0AAD1-A596-40CE-AD4F-FF1124F3BE1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41000A7-50F0-4EE9-A813-055DE5C71F5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C8056A5-3E22-477A-B183-4415B2CBFCF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09" name="TextBox 1">
          <a:extLst>
            <a:ext uri="{FF2B5EF4-FFF2-40B4-BE49-F238E27FC236}">
              <a16:creationId xmlns:a16="http://schemas.microsoft.com/office/drawing/2014/main" id="{DAE1EA6E-31C2-49E8-B96D-B9446400F32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2E630C38-3FA7-44F4-AA95-FFDACA82B71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99E8B7F5-ADD4-4E4E-ADD0-B852C39CEC12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612" name="TextBox 1">
          <a:extLst>
            <a:ext uri="{FF2B5EF4-FFF2-40B4-BE49-F238E27FC236}">
              <a16:creationId xmlns:a16="http://schemas.microsoft.com/office/drawing/2014/main" id="{2D0782E1-8F2B-4652-8BFE-F114D2182FEA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148FFF6E-5AE4-4B2F-AC6C-3C00D1AA0B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5173D7E-C899-4C49-9E82-7AD25B0A8C1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5" name="TextBox 1">
          <a:extLst>
            <a:ext uri="{FF2B5EF4-FFF2-40B4-BE49-F238E27FC236}">
              <a16:creationId xmlns:a16="http://schemas.microsoft.com/office/drawing/2014/main" id="{A3FBC0EE-83E2-451A-B619-C69351A8107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6BC6F73-1BE5-4571-AA47-D5F08DB6A1A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DEA5357B-521C-44D1-9DD3-47252BA3DA8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8" name="TextBox 1">
          <a:extLst>
            <a:ext uri="{FF2B5EF4-FFF2-40B4-BE49-F238E27FC236}">
              <a16:creationId xmlns:a16="http://schemas.microsoft.com/office/drawing/2014/main" id="{33FE49AF-290E-44B8-8C62-7DEA1AB5892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B616B01A-C842-468B-B527-8F1D673496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470A66A-9E73-44EE-AB30-D4DFA70AF67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1" name="TextBox 1">
          <a:extLst>
            <a:ext uri="{FF2B5EF4-FFF2-40B4-BE49-F238E27FC236}">
              <a16:creationId xmlns:a16="http://schemas.microsoft.com/office/drawing/2014/main" id="{D46D6561-7E0C-4F84-9BA9-211115577B5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4957A9E8-B162-4A5A-AD1A-8F1343540D1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6BCCCFAA-9C8B-4C50-AA77-3C3126C955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4" name="TextBox 1">
          <a:extLst>
            <a:ext uri="{FF2B5EF4-FFF2-40B4-BE49-F238E27FC236}">
              <a16:creationId xmlns:a16="http://schemas.microsoft.com/office/drawing/2014/main" id="{71AB613C-C322-4129-8E8C-4C9FF9A14E9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556F3BDC-A934-4106-B375-B373E80A59A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EC2D9A0B-F117-4C07-AB14-5B8FF4BBCE5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7" name="TextBox 1">
          <a:extLst>
            <a:ext uri="{FF2B5EF4-FFF2-40B4-BE49-F238E27FC236}">
              <a16:creationId xmlns:a16="http://schemas.microsoft.com/office/drawing/2014/main" id="{73F52D8A-F418-4DEA-A9A7-C1779C204FB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CE09678D-3BE6-43EF-99BF-26E4FCBCE49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833A6A0-8189-404B-9EAA-AC8CE6D7D2D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0" name="TextBox 1">
          <a:extLst>
            <a:ext uri="{FF2B5EF4-FFF2-40B4-BE49-F238E27FC236}">
              <a16:creationId xmlns:a16="http://schemas.microsoft.com/office/drawing/2014/main" id="{5A0834B6-22AB-41A3-BF41-F9E6C04351B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D899A0AF-5F7A-4604-9460-C0D45F408F8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9EB5085D-392C-448B-A5B1-88CE48580C5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3" name="TextBox 1">
          <a:extLst>
            <a:ext uri="{FF2B5EF4-FFF2-40B4-BE49-F238E27FC236}">
              <a16:creationId xmlns:a16="http://schemas.microsoft.com/office/drawing/2014/main" id="{0ECA5A14-3262-4763-8B54-95A11AC0D25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D813287B-68D3-47CE-8CA8-B849E0C2BFD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40F103C8-B444-46A2-9880-3FD8DD0BE0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6" name="TextBox 1">
          <a:extLst>
            <a:ext uri="{FF2B5EF4-FFF2-40B4-BE49-F238E27FC236}">
              <a16:creationId xmlns:a16="http://schemas.microsoft.com/office/drawing/2014/main" id="{67F34EF0-5AE5-4A4C-B6C6-2381D097ADA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5519A80D-F4B5-43D2-9670-02C0C7936F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22817A0C-A119-4F8B-A99F-25B44B9A1F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39" name="TextBox 1">
          <a:extLst>
            <a:ext uri="{FF2B5EF4-FFF2-40B4-BE49-F238E27FC236}">
              <a16:creationId xmlns:a16="http://schemas.microsoft.com/office/drawing/2014/main" id="{CDF15367-1149-4F22-AB15-4227436BCD6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20BAF85C-2203-403C-B6EB-E68F878156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F9052AB2-000B-4EC1-8EF7-4E0E393556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2" name="TextBox 1">
          <a:extLst>
            <a:ext uri="{FF2B5EF4-FFF2-40B4-BE49-F238E27FC236}">
              <a16:creationId xmlns:a16="http://schemas.microsoft.com/office/drawing/2014/main" id="{5723D30E-6091-4A80-8AB1-6603320616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A095B7ED-D153-4F08-AA77-E3322F1B69B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5E0E0F5-29A2-4207-BFC4-12402079BF9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5" name="TextBox 1">
          <a:extLst>
            <a:ext uri="{FF2B5EF4-FFF2-40B4-BE49-F238E27FC236}">
              <a16:creationId xmlns:a16="http://schemas.microsoft.com/office/drawing/2014/main" id="{93A2AD22-136D-4B6F-B8C7-6FA140971B8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F6634178-D7CA-4537-9897-A8AFB06CADF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B0E4D088-2B15-48DE-BBB9-02C6E453B4D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8" name="TextBox 1">
          <a:extLst>
            <a:ext uri="{FF2B5EF4-FFF2-40B4-BE49-F238E27FC236}">
              <a16:creationId xmlns:a16="http://schemas.microsoft.com/office/drawing/2014/main" id="{D7BA990E-CC4A-44C2-82F6-B22932D17DE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7B7CE927-530E-4F1E-88F3-276129111A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674B60C5-1748-4F90-9633-1A54C7DA09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1" name="TextBox 1">
          <a:extLst>
            <a:ext uri="{FF2B5EF4-FFF2-40B4-BE49-F238E27FC236}">
              <a16:creationId xmlns:a16="http://schemas.microsoft.com/office/drawing/2014/main" id="{87C71466-EC21-4F4C-9A01-B938A3C23F6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77FDF08C-6303-4A6A-85B5-35A3C7E2F76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A144FFAA-9765-46FB-8D7C-85412B4E3E0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4" name="TextBox 1">
          <a:extLst>
            <a:ext uri="{FF2B5EF4-FFF2-40B4-BE49-F238E27FC236}">
              <a16:creationId xmlns:a16="http://schemas.microsoft.com/office/drawing/2014/main" id="{2B9D7143-67CD-4085-A04D-AE0044452B3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8F40EC6-CDA2-4D6E-A130-5BE0406F4DD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D491E7B1-A3A2-42DC-8B24-8CA904E09B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7" name="TextBox 1">
          <a:extLst>
            <a:ext uri="{FF2B5EF4-FFF2-40B4-BE49-F238E27FC236}">
              <a16:creationId xmlns:a16="http://schemas.microsoft.com/office/drawing/2014/main" id="{D674B1B5-E7DB-4A1E-99FD-14EB6299937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B4C2FD4-E0A3-40AD-A20C-F55E520F666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C4C04E84-041B-450C-B34C-8238A2951CD5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660" name="TextBox 1">
          <a:extLst>
            <a:ext uri="{FF2B5EF4-FFF2-40B4-BE49-F238E27FC236}">
              <a16:creationId xmlns:a16="http://schemas.microsoft.com/office/drawing/2014/main" id="{C9AE021B-5BFA-4F6E-9722-67BCDA48B13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BF036348-CD4F-4411-BA1D-B71C8B264D3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C106406C-6C41-4BCA-9923-328DB5C52C1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3" name="TextBox 1">
          <a:extLst>
            <a:ext uri="{FF2B5EF4-FFF2-40B4-BE49-F238E27FC236}">
              <a16:creationId xmlns:a16="http://schemas.microsoft.com/office/drawing/2014/main" id="{78DAFDB5-DC5F-4928-866E-AA2922CB454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F0C7B8CE-7903-42AF-B405-4C68C01230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24E5A079-855F-4E18-B1EB-96BE89D720B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6" name="TextBox 1">
          <a:extLst>
            <a:ext uri="{FF2B5EF4-FFF2-40B4-BE49-F238E27FC236}">
              <a16:creationId xmlns:a16="http://schemas.microsoft.com/office/drawing/2014/main" id="{6180B184-D094-4B21-9E72-3611DDE705C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C76512B9-87C0-4247-B5E2-C3DF7E05C6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38D6870-8A8B-4522-A19A-42D190A3294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69" name="TextBox 1">
          <a:extLst>
            <a:ext uri="{FF2B5EF4-FFF2-40B4-BE49-F238E27FC236}">
              <a16:creationId xmlns:a16="http://schemas.microsoft.com/office/drawing/2014/main" id="{6B08360B-3EAB-4FCE-BCC5-6F5CA2B00BF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DADEA5FF-2757-4B43-AF13-A77A01F07AF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602C85FA-2B0C-47A8-B11C-DCD8CE9A9B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2" name="TextBox 1">
          <a:extLst>
            <a:ext uri="{FF2B5EF4-FFF2-40B4-BE49-F238E27FC236}">
              <a16:creationId xmlns:a16="http://schemas.microsoft.com/office/drawing/2014/main" id="{038AC26F-9C9C-4FA6-AD45-A02F7989B25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B36C2DC5-77C3-44F5-B275-69B0574339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FBFCFEAA-CAE8-4F6E-A1B4-D5A986A1DF4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5" name="TextBox 1">
          <a:extLst>
            <a:ext uri="{FF2B5EF4-FFF2-40B4-BE49-F238E27FC236}">
              <a16:creationId xmlns:a16="http://schemas.microsoft.com/office/drawing/2014/main" id="{5878AA05-48A2-47C1-95A7-821F61CBD1A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C8BD5506-2BBB-45AD-B45D-28685C80472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6662C8AC-2361-4ED8-9D66-3BCD60C2F22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8" name="TextBox 1">
          <a:extLst>
            <a:ext uri="{FF2B5EF4-FFF2-40B4-BE49-F238E27FC236}">
              <a16:creationId xmlns:a16="http://schemas.microsoft.com/office/drawing/2014/main" id="{7096415F-9ED4-4F64-AD23-5BD8B06C5F9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855E9FEE-AA69-436E-AF45-59EB855B708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DDE3EF99-4E76-4ED6-BEBB-591A2B6024E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1" name="TextBox 1">
          <a:extLst>
            <a:ext uri="{FF2B5EF4-FFF2-40B4-BE49-F238E27FC236}">
              <a16:creationId xmlns:a16="http://schemas.microsoft.com/office/drawing/2014/main" id="{2EE9C961-EDCE-4B14-884E-CFC94660316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1416CB98-633F-47D9-A568-885B4D7243D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46D49DF0-F86E-4D7D-832F-1A28D6B9716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4" name="TextBox 1">
          <a:extLst>
            <a:ext uri="{FF2B5EF4-FFF2-40B4-BE49-F238E27FC236}">
              <a16:creationId xmlns:a16="http://schemas.microsoft.com/office/drawing/2014/main" id="{97CFCE51-DC2D-4F7F-9E17-45D70AE938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335540C5-1FA6-4093-ACDE-4BF17C71E1A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48868150-0FFE-4E71-B2C6-5D06F5D766B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7" name="TextBox 1">
          <a:extLst>
            <a:ext uri="{FF2B5EF4-FFF2-40B4-BE49-F238E27FC236}">
              <a16:creationId xmlns:a16="http://schemas.microsoft.com/office/drawing/2014/main" id="{9DEF03E2-9925-4EC2-89B8-C4BCCFBB9A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CDEF5233-FBF5-41C2-8DCE-3C7CBC65429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64A6D944-61AF-4FBD-951B-ADD6F7AB19E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0" name="TextBox 1">
          <a:extLst>
            <a:ext uri="{FF2B5EF4-FFF2-40B4-BE49-F238E27FC236}">
              <a16:creationId xmlns:a16="http://schemas.microsoft.com/office/drawing/2014/main" id="{914858BC-8B04-4768-931C-457CAD9559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FD738A78-B3D3-4E32-B9DF-85AD28B199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25F45B57-698A-4A55-B319-8769D6F5A44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3" name="TextBox 1">
          <a:extLst>
            <a:ext uri="{FF2B5EF4-FFF2-40B4-BE49-F238E27FC236}">
              <a16:creationId xmlns:a16="http://schemas.microsoft.com/office/drawing/2014/main" id="{12B3D34B-9A74-490D-8696-DDAB661455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B8289A6D-314D-4AC6-AFCB-9D3F317A375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9CCA304F-7247-4E43-8F93-976B5A176A5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6" name="TextBox 1">
          <a:extLst>
            <a:ext uri="{FF2B5EF4-FFF2-40B4-BE49-F238E27FC236}">
              <a16:creationId xmlns:a16="http://schemas.microsoft.com/office/drawing/2014/main" id="{768D3C5B-EE1A-454E-A483-9AE2E7F5FEA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EDABFA6-1C90-4CBE-9495-AF30A3C78A2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E01E9545-9CFA-41A7-A785-9A87D4D94EE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699" name="TextBox 1">
          <a:extLst>
            <a:ext uri="{FF2B5EF4-FFF2-40B4-BE49-F238E27FC236}">
              <a16:creationId xmlns:a16="http://schemas.microsoft.com/office/drawing/2014/main" id="{81524A20-0610-4A90-A6E2-25341A2449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F4E2500-5F01-4235-A226-BB7C2F89A2E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9673F1F8-6732-4A2E-BBCF-247E1816FE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2" name="TextBox 1">
          <a:extLst>
            <a:ext uri="{FF2B5EF4-FFF2-40B4-BE49-F238E27FC236}">
              <a16:creationId xmlns:a16="http://schemas.microsoft.com/office/drawing/2014/main" id="{916FC700-6D6C-4203-B651-B00F8CB32FF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6B416F28-1689-4ADF-8CD0-188623D9E34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121CEA64-4C78-4C0D-B07A-A7ED18E0584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5" name="TextBox 1">
          <a:extLst>
            <a:ext uri="{FF2B5EF4-FFF2-40B4-BE49-F238E27FC236}">
              <a16:creationId xmlns:a16="http://schemas.microsoft.com/office/drawing/2014/main" id="{49E420B2-E531-4DB1-8C55-F188D58E71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A8FB4D6-5AA8-4141-AD54-710E5F62432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462DEF34-3898-4DA9-9A28-D28411327F2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708" name="TextBox 1">
          <a:extLst>
            <a:ext uri="{FF2B5EF4-FFF2-40B4-BE49-F238E27FC236}">
              <a16:creationId xmlns:a16="http://schemas.microsoft.com/office/drawing/2014/main" id="{0969D3A0-1D99-4AD7-B162-B5B540C65F9A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CBDD1818-553B-4588-9E07-D1F3B20F09F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BAF6C772-B191-4B5C-BAC3-7955108ABC7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1" name="TextBox 1">
          <a:extLst>
            <a:ext uri="{FF2B5EF4-FFF2-40B4-BE49-F238E27FC236}">
              <a16:creationId xmlns:a16="http://schemas.microsoft.com/office/drawing/2014/main" id="{1FD92C8C-B296-456D-B210-CDE2BE2500C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FD82F8B7-65BD-4A80-806C-BC0D402EFEB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60CC0E84-C39B-434B-ABFF-A31ED385E51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4" name="TextBox 1">
          <a:extLst>
            <a:ext uri="{FF2B5EF4-FFF2-40B4-BE49-F238E27FC236}">
              <a16:creationId xmlns:a16="http://schemas.microsoft.com/office/drawing/2014/main" id="{783D80C0-81A7-4052-9A5B-030AFA86122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CFBC2A79-D383-481C-8106-AEF9F7F2C42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3D3C2084-2F87-4338-B1BE-8E48D671BD8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7" name="TextBox 1">
          <a:extLst>
            <a:ext uri="{FF2B5EF4-FFF2-40B4-BE49-F238E27FC236}">
              <a16:creationId xmlns:a16="http://schemas.microsoft.com/office/drawing/2014/main" id="{F3257DA3-3CF7-4929-8DAB-6147C4DC33E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4A362ED-602B-4BF5-BDCF-BE6C4587513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A0868722-768D-4147-8088-460EEDF9AA7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0" name="TextBox 1">
          <a:extLst>
            <a:ext uri="{FF2B5EF4-FFF2-40B4-BE49-F238E27FC236}">
              <a16:creationId xmlns:a16="http://schemas.microsoft.com/office/drawing/2014/main" id="{1DC94CAA-67B3-48DC-93F9-6AE5647D830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FCB564C9-D9C5-4315-8632-8C49344B6A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A1AE45D5-CCD1-4496-B270-B22F3714301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3" name="TextBox 1">
          <a:extLst>
            <a:ext uri="{FF2B5EF4-FFF2-40B4-BE49-F238E27FC236}">
              <a16:creationId xmlns:a16="http://schemas.microsoft.com/office/drawing/2014/main" id="{1FB2E7F7-D9FF-42A9-B1C6-A587D6321C8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70746787-EDA0-4C50-A1DF-955DAC346F7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4237BA4-E887-4228-AEBE-C6F73F5DA6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6" name="TextBox 1">
          <a:extLst>
            <a:ext uri="{FF2B5EF4-FFF2-40B4-BE49-F238E27FC236}">
              <a16:creationId xmlns:a16="http://schemas.microsoft.com/office/drawing/2014/main" id="{F067310E-8255-4081-9A72-E1567624EC7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C2173FB0-8C68-4AA6-9E55-30BB9FA3667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3AD64FC-EFB7-423F-97D1-9DD2E051050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29" name="TextBox 1">
          <a:extLst>
            <a:ext uri="{FF2B5EF4-FFF2-40B4-BE49-F238E27FC236}">
              <a16:creationId xmlns:a16="http://schemas.microsoft.com/office/drawing/2014/main" id="{51AE29D9-1C61-44AB-8BA9-FF74194BEB5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A5F2FA32-F8CD-46D0-BAB1-580FDE42E33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CB49C5D-485F-4F9A-B333-02F63610EC8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2" name="TextBox 1">
          <a:extLst>
            <a:ext uri="{FF2B5EF4-FFF2-40B4-BE49-F238E27FC236}">
              <a16:creationId xmlns:a16="http://schemas.microsoft.com/office/drawing/2014/main" id="{48C404D4-97E8-455D-A55C-B1D1281E392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3C666E7-EFE2-4123-A62C-916C97DE00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7F5EE3A6-0148-4AF7-B4F6-DB306CC7E62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5" name="TextBox 1">
          <a:extLst>
            <a:ext uri="{FF2B5EF4-FFF2-40B4-BE49-F238E27FC236}">
              <a16:creationId xmlns:a16="http://schemas.microsoft.com/office/drawing/2014/main" id="{0C07AB5D-E694-426B-BDCA-A97B8CB78C5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A4B2ECAA-8503-43D1-B95B-B3E3E10BEB1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C0872E67-0EC3-413E-9DDE-E2796A73610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8" name="TextBox 1">
          <a:extLst>
            <a:ext uri="{FF2B5EF4-FFF2-40B4-BE49-F238E27FC236}">
              <a16:creationId xmlns:a16="http://schemas.microsoft.com/office/drawing/2014/main" id="{569E647B-04C5-4AF9-912A-D459DBAC3F5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E3487AA1-D6E0-47C4-8849-E9D772B83F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B51BCBB5-A9AF-4295-9CDE-80C2EA80C7C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1" name="TextBox 1">
          <a:extLst>
            <a:ext uri="{FF2B5EF4-FFF2-40B4-BE49-F238E27FC236}">
              <a16:creationId xmlns:a16="http://schemas.microsoft.com/office/drawing/2014/main" id="{D9209433-8F4A-4B85-AF10-FF656B5EA88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6E811349-8D94-4195-ACAE-B1B99FE9DDA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981E26E-CF0D-44D8-83F2-02B546B0D8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4" name="TextBox 1">
          <a:extLst>
            <a:ext uri="{FF2B5EF4-FFF2-40B4-BE49-F238E27FC236}">
              <a16:creationId xmlns:a16="http://schemas.microsoft.com/office/drawing/2014/main" id="{9C31DF06-8E4B-40F2-938E-AD3DD58F06A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D4A313AA-BA66-4AFC-B98E-B3E9C7812A2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96C8D9BF-3A32-4A62-8960-DFEDE928AB0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7" name="TextBox 1">
          <a:extLst>
            <a:ext uri="{FF2B5EF4-FFF2-40B4-BE49-F238E27FC236}">
              <a16:creationId xmlns:a16="http://schemas.microsoft.com/office/drawing/2014/main" id="{B94C383C-CFE5-4E2F-877A-CA91B4BB7EE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292558D4-ED7D-4126-BF11-13EED4E5D7F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5A19F363-1071-4F18-A693-782F23A628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0" name="TextBox 1">
          <a:extLst>
            <a:ext uri="{FF2B5EF4-FFF2-40B4-BE49-F238E27FC236}">
              <a16:creationId xmlns:a16="http://schemas.microsoft.com/office/drawing/2014/main" id="{AE0901D1-9031-4B95-ABEE-021E2B949A2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F77925AA-1953-432F-8ACC-6C76061A5FA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E38C9A6F-69C8-4BF0-855F-DA1EE7A216F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3" name="TextBox 1">
          <a:extLst>
            <a:ext uri="{FF2B5EF4-FFF2-40B4-BE49-F238E27FC236}">
              <a16:creationId xmlns:a16="http://schemas.microsoft.com/office/drawing/2014/main" id="{DF69153B-FE67-4549-9D4B-3808B9835B2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DF79102F-B134-4AC8-980B-315AD274020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18E0AE33-5079-4E5C-8F96-CE0DC9D6BDA4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756" name="TextBox 1">
          <a:extLst>
            <a:ext uri="{FF2B5EF4-FFF2-40B4-BE49-F238E27FC236}">
              <a16:creationId xmlns:a16="http://schemas.microsoft.com/office/drawing/2014/main" id="{3A6318F9-9031-4016-B48C-E2C46BF3B1DE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D83D8D4B-5D67-4C05-A41A-E6EDD707BCC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64803B03-3795-4422-9E77-05CF9C82D1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59" name="TextBox 1">
          <a:extLst>
            <a:ext uri="{FF2B5EF4-FFF2-40B4-BE49-F238E27FC236}">
              <a16:creationId xmlns:a16="http://schemas.microsoft.com/office/drawing/2014/main" id="{DC294669-5A90-43D6-950E-DA94C6F683B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C68D4071-CF34-4165-BCAC-9E891E6B62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CB456D63-0D96-47B5-9FF6-976C0E8275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2" name="TextBox 1">
          <a:extLst>
            <a:ext uri="{FF2B5EF4-FFF2-40B4-BE49-F238E27FC236}">
              <a16:creationId xmlns:a16="http://schemas.microsoft.com/office/drawing/2014/main" id="{C69563F2-BC07-4818-B602-FBD0208285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62E12080-1EC5-493D-BCC5-C4F95784823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C3860003-7D56-42D4-A3EC-94BB7ECB4E0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5" name="TextBox 1">
          <a:extLst>
            <a:ext uri="{FF2B5EF4-FFF2-40B4-BE49-F238E27FC236}">
              <a16:creationId xmlns:a16="http://schemas.microsoft.com/office/drawing/2014/main" id="{3F0C0A28-0667-43CA-AF82-617539E9E61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85790D2C-8708-4220-B525-C3A67359ECE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F74E5CE5-4EFF-4BD2-A260-CBA8A18C2D6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8" name="TextBox 1">
          <a:extLst>
            <a:ext uri="{FF2B5EF4-FFF2-40B4-BE49-F238E27FC236}">
              <a16:creationId xmlns:a16="http://schemas.microsoft.com/office/drawing/2014/main" id="{DA7D03F0-E0D7-41EC-972F-C364BA2E05F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E94530F0-2BA7-4469-89BE-F1EA30DEA85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A63DCD30-05B2-4BCB-A6FB-4A3E34B22E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1" name="TextBox 1">
          <a:extLst>
            <a:ext uri="{FF2B5EF4-FFF2-40B4-BE49-F238E27FC236}">
              <a16:creationId xmlns:a16="http://schemas.microsoft.com/office/drawing/2014/main" id="{F5BE7B3A-858B-4CE4-9F33-9F8AE500F2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F897937-499A-45D7-963C-0A85CF5FCD1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4F818911-6E52-4EA6-A566-028DDEFA5C7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4" name="TextBox 1">
          <a:extLst>
            <a:ext uri="{FF2B5EF4-FFF2-40B4-BE49-F238E27FC236}">
              <a16:creationId xmlns:a16="http://schemas.microsoft.com/office/drawing/2014/main" id="{D59D6E42-BF72-4146-8230-35BF1BD360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8FBEF6AB-E72A-4535-86A7-9A64EA4680F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D8E8D76B-215E-407B-9618-693EFDB4502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7" name="TextBox 1">
          <a:extLst>
            <a:ext uri="{FF2B5EF4-FFF2-40B4-BE49-F238E27FC236}">
              <a16:creationId xmlns:a16="http://schemas.microsoft.com/office/drawing/2014/main" id="{2A136DA7-5381-44C7-A52F-CFB05C2B7D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807D6EB-5758-4EFE-A14B-3DC08B7D51B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805E7035-7E38-4963-8CC5-D0E98BF23FA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0" name="TextBox 1">
          <a:extLst>
            <a:ext uri="{FF2B5EF4-FFF2-40B4-BE49-F238E27FC236}">
              <a16:creationId xmlns:a16="http://schemas.microsoft.com/office/drawing/2014/main" id="{DA3BF220-36FC-49DF-B7DB-11C75106978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61CDD3BE-6D3A-465B-81F4-2C2E9D47F8E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14D22BF-AC46-49B7-B8CF-C40C2F6F08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3" name="TextBox 1">
          <a:extLst>
            <a:ext uri="{FF2B5EF4-FFF2-40B4-BE49-F238E27FC236}">
              <a16:creationId xmlns:a16="http://schemas.microsoft.com/office/drawing/2014/main" id="{CA685AE2-6187-4925-84B5-DEE5DE81DF1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96D123F1-678A-49CB-AB70-1478AE916BE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6EE5E2F5-D82A-47A1-84C0-E605B2B082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6" name="TextBox 1">
          <a:extLst>
            <a:ext uri="{FF2B5EF4-FFF2-40B4-BE49-F238E27FC236}">
              <a16:creationId xmlns:a16="http://schemas.microsoft.com/office/drawing/2014/main" id="{E99277F8-4F4C-4892-9DCB-CDBF208E68E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8613DECE-B04A-46E8-AFA4-8BE0207E07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912793EB-5049-4373-97A1-C8282ED5A14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89" name="TextBox 1">
          <a:extLst>
            <a:ext uri="{FF2B5EF4-FFF2-40B4-BE49-F238E27FC236}">
              <a16:creationId xmlns:a16="http://schemas.microsoft.com/office/drawing/2014/main" id="{E4322DE6-2A40-4781-8FAF-1A6E35FA85E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B3B521B7-D2D5-4ACA-BE7A-CAFDBEFDD3E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C5C29235-A709-43C1-A047-6923BB67E03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2" name="TextBox 1">
          <a:extLst>
            <a:ext uri="{FF2B5EF4-FFF2-40B4-BE49-F238E27FC236}">
              <a16:creationId xmlns:a16="http://schemas.microsoft.com/office/drawing/2014/main" id="{2BDBE5A0-0FBD-4A0C-AD1E-C2FFDF893FB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4C86FB28-B877-4D8A-9D69-F4940BA26B9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F802FC67-D797-4BDD-B7F0-F4DB9BF29D0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5" name="TextBox 1">
          <a:extLst>
            <a:ext uri="{FF2B5EF4-FFF2-40B4-BE49-F238E27FC236}">
              <a16:creationId xmlns:a16="http://schemas.microsoft.com/office/drawing/2014/main" id="{B3A47445-C724-466A-8742-6A6FDFD4A7A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2B8180B-27F0-4030-B0CF-84F8E43414B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399E028A-90AB-4EFE-8A5B-BB5CEB9EFCE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8" name="TextBox 1">
          <a:extLst>
            <a:ext uri="{FF2B5EF4-FFF2-40B4-BE49-F238E27FC236}">
              <a16:creationId xmlns:a16="http://schemas.microsoft.com/office/drawing/2014/main" id="{5EA70B47-3210-474D-B653-04D95F0EC4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E006CFF-4168-45CE-938F-F051B6AFA3F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47EACEBB-98BA-4362-852E-863263CE961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1" name="TextBox 1">
          <a:extLst>
            <a:ext uri="{FF2B5EF4-FFF2-40B4-BE49-F238E27FC236}">
              <a16:creationId xmlns:a16="http://schemas.microsoft.com/office/drawing/2014/main" id="{AAB44A70-86D5-41C7-B6C7-0E30A54303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338E39EF-6764-4BE0-9063-72D2362B161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78BC27D-C035-42C6-92EA-27C5057F8AC4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804" name="TextBox 1">
          <a:extLst>
            <a:ext uri="{FF2B5EF4-FFF2-40B4-BE49-F238E27FC236}">
              <a16:creationId xmlns:a16="http://schemas.microsoft.com/office/drawing/2014/main" id="{E9A5CEDF-2F5D-4F26-8E3C-508CCA2709A4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73049A6A-2BC5-40D8-A063-4BD788EE06B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393FDA4D-75CC-42AC-B008-2364E01AB86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7" name="TextBox 1">
          <a:extLst>
            <a:ext uri="{FF2B5EF4-FFF2-40B4-BE49-F238E27FC236}">
              <a16:creationId xmlns:a16="http://schemas.microsoft.com/office/drawing/2014/main" id="{4E922711-7B1A-4E9A-9894-6A5A098B68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B54F56D5-AE3B-49AA-9242-12E0F7BE70C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1A9E6593-BB31-4CBA-879F-594EFED009F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0" name="TextBox 1">
          <a:extLst>
            <a:ext uri="{FF2B5EF4-FFF2-40B4-BE49-F238E27FC236}">
              <a16:creationId xmlns:a16="http://schemas.microsoft.com/office/drawing/2014/main" id="{BAE81A09-DEC1-482D-9FC0-25A8625757B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36B4C0E0-ED85-4A7B-AA2C-51CEFE1BBA3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C0219156-783E-4685-A6F5-0B8BB0A270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3" name="TextBox 1">
          <a:extLst>
            <a:ext uri="{FF2B5EF4-FFF2-40B4-BE49-F238E27FC236}">
              <a16:creationId xmlns:a16="http://schemas.microsoft.com/office/drawing/2014/main" id="{216B0153-FC69-4547-8AED-59923D0C4B5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18AC186-EE57-4B2A-A9FE-B76DF8AD62F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BF4273D9-49B9-4A7A-A022-425B6DEC657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6" name="TextBox 1">
          <a:extLst>
            <a:ext uri="{FF2B5EF4-FFF2-40B4-BE49-F238E27FC236}">
              <a16:creationId xmlns:a16="http://schemas.microsoft.com/office/drawing/2014/main" id="{22D01BEF-97A7-4CFB-997B-7FD241FC21D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6640BDCB-53BB-4973-9779-01F93D6DDA8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C39FB459-89DF-4CEB-A01E-FDD346A7C28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19" name="TextBox 1">
          <a:extLst>
            <a:ext uri="{FF2B5EF4-FFF2-40B4-BE49-F238E27FC236}">
              <a16:creationId xmlns:a16="http://schemas.microsoft.com/office/drawing/2014/main" id="{97B8EA76-98C3-4248-94AA-1B15F504FEF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2EF2AEBD-C93A-40E6-92C4-2913ED9F61A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68B50AA9-5326-4DDF-ABF8-123B53AD39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2" name="TextBox 1">
          <a:extLst>
            <a:ext uri="{FF2B5EF4-FFF2-40B4-BE49-F238E27FC236}">
              <a16:creationId xmlns:a16="http://schemas.microsoft.com/office/drawing/2014/main" id="{D5A1F8FF-BD9A-4642-891D-5D88C1F02AA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71694056-D012-4EDB-BDCE-3818B9611BE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F317738F-75B2-4407-AA74-D7CC1616680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5" name="TextBox 1">
          <a:extLst>
            <a:ext uri="{FF2B5EF4-FFF2-40B4-BE49-F238E27FC236}">
              <a16:creationId xmlns:a16="http://schemas.microsoft.com/office/drawing/2014/main" id="{31C38BA1-9D41-4280-BD5F-A6C197079BC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560279FB-2E19-45F6-82CE-C21C77DFA0E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F7E3C120-A74A-4B17-97A6-8D54C810A6B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8" name="TextBox 1">
          <a:extLst>
            <a:ext uri="{FF2B5EF4-FFF2-40B4-BE49-F238E27FC236}">
              <a16:creationId xmlns:a16="http://schemas.microsoft.com/office/drawing/2014/main" id="{6B4DC2EE-C007-4A30-98B3-008167EDA1B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932C50AE-B7DB-4BEA-B315-59F9B5B8571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13B8B9F-1862-46C9-834A-2860101E8C4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1" name="TextBox 1">
          <a:extLst>
            <a:ext uri="{FF2B5EF4-FFF2-40B4-BE49-F238E27FC236}">
              <a16:creationId xmlns:a16="http://schemas.microsoft.com/office/drawing/2014/main" id="{9A402743-E451-4E57-A12A-5A86256A0A7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84BA506C-58F8-412F-B870-267881DF78C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226F9DE4-7469-48CC-A36E-2727320DAA1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4" name="TextBox 1">
          <a:extLst>
            <a:ext uri="{FF2B5EF4-FFF2-40B4-BE49-F238E27FC236}">
              <a16:creationId xmlns:a16="http://schemas.microsoft.com/office/drawing/2014/main" id="{E0B9BB59-97F5-4FBC-B284-932A3975E92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19D219EE-9DA9-4D3A-87F7-38C524A5E04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A6F5B940-BA4F-4C0B-9544-323A2D1115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7" name="TextBox 1">
          <a:extLst>
            <a:ext uri="{FF2B5EF4-FFF2-40B4-BE49-F238E27FC236}">
              <a16:creationId xmlns:a16="http://schemas.microsoft.com/office/drawing/2014/main" id="{7F0F4E3D-C3CE-4C0B-AD71-8B1B6905EE3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24FC8D9A-4178-4764-85E4-5B5469CA030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6D92896C-CF16-448B-BE19-B84FF8DDA29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0" name="TextBox 1">
          <a:extLst>
            <a:ext uri="{FF2B5EF4-FFF2-40B4-BE49-F238E27FC236}">
              <a16:creationId xmlns:a16="http://schemas.microsoft.com/office/drawing/2014/main" id="{0AA86A28-F056-49C7-8953-F1AA50ECD9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1327DD2F-8B51-45F4-9974-FFA17D27211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61EB5FB6-1083-4DC0-A12E-17D3B5BB1A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3" name="TextBox 1">
          <a:extLst>
            <a:ext uri="{FF2B5EF4-FFF2-40B4-BE49-F238E27FC236}">
              <a16:creationId xmlns:a16="http://schemas.microsoft.com/office/drawing/2014/main" id="{7A571E14-2815-4C16-B4F4-50F3A79B757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EF28D1E5-6112-4627-B60D-593CEC9ED61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DCC38C77-5B86-4140-8DBA-F428A456481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6" name="TextBox 1">
          <a:extLst>
            <a:ext uri="{FF2B5EF4-FFF2-40B4-BE49-F238E27FC236}">
              <a16:creationId xmlns:a16="http://schemas.microsoft.com/office/drawing/2014/main" id="{52844909-BB7E-4940-989F-A5E37EAA4F4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FB528D4B-F413-4680-8156-BD34B0DF2BB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539CDAA1-9C98-42AC-B2D7-C2D4CDE9A2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49" name="TextBox 1">
          <a:extLst>
            <a:ext uri="{FF2B5EF4-FFF2-40B4-BE49-F238E27FC236}">
              <a16:creationId xmlns:a16="http://schemas.microsoft.com/office/drawing/2014/main" id="{C8922FCB-B31A-4015-90A3-C183DB320DE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D735A9B-7633-4B72-9CE3-7303838A33E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CB627DEA-207C-441C-8C22-E00E86BCCE43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852" name="TextBox 1">
          <a:extLst>
            <a:ext uri="{FF2B5EF4-FFF2-40B4-BE49-F238E27FC236}">
              <a16:creationId xmlns:a16="http://schemas.microsoft.com/office/drawing/2014/main" id="{4BA83FD1-2DD7-48AC-AE1E-63BCCB6FFDB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75111D1B-A9D5-4AB0-B910-217A2FE1CE0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92564461-4E60-420F-BAC3-CD3C81263DF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5" name="TextBox 1">
          <a:extLst>
            <a:ext uri="{FF2B5EF4-FFF2-40B4-BE49-F238E27FC236}">
              <a16:creationId xmlns:a16="http://schemas.microsoft.com/office/drawing/2014/main" id="{56870057-9EEE-498F-8ADF-B38A28B48E4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36221CA7-49D1-478A-B36E-30819A3875E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B9F7B893-094A-46F4-8903-8E24BB6E961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8" name="TextBox 1">
          <a:extLst>
            <a:ext uri="{FF2B5EF4-FFF2-40B4-BE49-F238E27FC236}">
              <a16:creationId xmlns:a16="http://schemas.microsoft.com/office/drawing/2014/main" id="{D6442B85-4C10-4AB7-A36C-4AD43AF3C05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DC89947B-03E9-4091-BD0A-99DA65D5BDA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3EB7A302-B1C3-4C42-8819-9BD2374D74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1" name="TextBox 1">
          <a:extLst>
            <a:ext uri="{FF2B5EF4-FFF2-40B4-BE49-F238E27FC236}">
              <a16:creationId xmlns:a16="http://schemas.microsoft.com/office/drawing/2014/main" id="{96E75B78-6983-4935-B3CE-88A2C838D9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6417F5DC-5ADF-459D-B093-ACE758A3D6A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CBD273A-CAA8-4E06-A5D2-B8403EBF865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4" name="TextBox 1">
          <a:extLst>
            <a:ext uri="{FF2B5EF4-FFF2-40B4-BE49-F238E27FC236}">
              <a16:creationId xmlns:a16="http://schemas.microsoft.com/office/drawing/2014/main" id="{F097FC7C-B385-44CC-8519-AB6A13714D4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B26D652C-6245-4672-9430-1BC36AEFF76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1BD6696B-96E0-4E50-888A-6A1BE844F9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7" name="TextBox 1">
          <a:extLst>
            <a:ext uri="{FF2B5EF4-FFF2-40B4-BE49-F238E27FC236}">
              <a16:creationId xmlns:a16="http://schemas.microsoft.com/office/drawing/2014/main" id="{5BFDE177-C951-444B-9524-8BDFD2184F1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73E92E04-9C59-4089-9D6A-1E1E5E21707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46670AE2-31FF-4238-8DD7-C2B61C36FE7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0" name="TextBox 1">
          <a:extLst>
            <a:ext uri="{FF2B5EF4-FFF2-40B4-BE49-F238E27FC236}">
              <a16:creationId xmlns:a16="http://schemas.microsoft.com/office/drawing/2014/main" id="{F02D1716-CD8A-48A3-8291-77E4ADDD895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75A500E4-D7CF-4373-BE73-DC04D1D46DE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FA744491-0526-48B9-8F44-9BD99DA1A49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3" name="TextBox 1">
          <a:extLst>
            <a:ext uri="{FF2B5EF4-FFF2-40B4-BE49-F238E27FC236}">
              <a16:creationId xmlns:a16="http://schemas.microsoft.com/office/drawing/2014/main" id="{2499F35D-3FBA-4D36-911D-1C8AFEF17FD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69318A8A-792B-4017-943F-8258469B0BA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9B1051B1-941A-4D7C-A71B-AA8580C54A4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6" name="TextBox 1">
          <a:extLst>
            <a:ext uri="{FF2B5EF4-FFF2-40B4-BE49-F238E27FC236}">
              <a16:creationId xmlns:a16="http://schemas.microsoft.com/office/drawing/2014/main" id="{A1AD7D9C-2BD1-40A4-BFCD-57310DB5795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AE0E5DDC-6A12-491F-82A7-15F29841711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149D85B8-5623-42AF-B91C-537819065B5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79" name="TextBox 1">
          <a:extLst>
            <a:ext uri="{FF2B5EF4-FFF2-40B4-BE49-F238E27FC236}">
              <a16:creationId xmlns:a16="http://schemas.microsoft.com/office/drawing/2014/main" id="{A983C6AA-84EE-4374-B5AF-5A4347D6096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8D7EF1B6-92A0-4002-B204-4144089379B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9F2FAAE2-C5F8-4BB1-BCD2-DE02773AF1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2" name="TextBox 1">
          <a:extLst>
            <a:ext uri="{FF2B5EF4-FFF2-40B4-BE49-F238E27FC236}">
              <a16:creationId xmlns:a16="http://schemas.microsoft.com/office/drawing/2014/main" id="{95B20D7B-C197-4510-BC4C-40851028E02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41BABC0-C5E9-4657-932F-D2A1DB3CC6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D8C26CFD-0955-4358-8B6C-58B82F6DE90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5" name="TextBox 1">
          <a:extLst>
            <a:ext uri="{FF2B5EF4-FFF2-40B4-BE49-F238E27FC236}">
              <a16:creationId xmlns:a16="http://schemas.microsoft.com/office/drawing/2014/main" id="{F3036CB3-4F5E-4FB3-B088-DD9992E19D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D71D2AB8-2FD6-4506-A061-79B9DA09AC5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0034CFA-7EB2-4ECE-AE17-9EA504CBE2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8" name="TextBox 1">
          <a:extLst>
            <a:ext uri="{FF2B5EF4-FFF2-40B4-BE49-F238E27FC236}">
              <a16:creationId xmlns:a16="http://schemas.microsoft.com/office/drawing/2014/main" id="{5595E54F-1598-4617-A9CC-4BBE504CD8D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BA4804E6-F248-4123-9DEB-D550F58BF70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4C7A177C-08B7-489E-A405-E5781219AF6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1" name="TextBox 1">
          <a:extLst>
            <a:ext uri="{FF2B5EF4-FFF2-40B4-BE49-F238E27FC236}">
              <a16:creationId xmlns:a16="http://schemas.microsoft.com/office/drawing/2014/main" id="{C888D28E-8456-4CA5-86C4-68EC0CE2E9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6A12DFB5-B986-4A20-B100-A9F05BFACF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C3D47AC2-C344-4079-97E4-7FCB348E496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4" name="TextBox 1">
          <a:extLst>
            <a:ext uri="{FF2B5EF4-FFF2-40B4-BE49-F238E27FC236}">
              <a16:creationId xmlns:a16="http://schemas.microsoft.com/office/drawing/2014/main" id="{17BFB773-D6D2-4369-B871-F03D0EF792B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7161B1CB-5E77-4066-B76D-9FC630F3669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1E361373-F23E-4204-8E21-6785218E943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7" name="TextBox 1">
          <a:extLst>
            <a:ext uri="{FF2B5EF4-FFF2-40B4-BE49-F238E27FC236}">
              <a16:creationId xmlns:a16="http://schemas.microsoft.com/office/drawing/2014/main" id="{C83FC06D-B2B6-479D-BA7A-ABB75CCD570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61D4AC2D-40EB-4428-BC09-F296B3AB406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CF292235-DFEC-4CFF-98F1-40B60503C35B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900" name="TextBox 1">
          <a:extLst>
            <a:ext uri="{FF2B5EF4-FFF2-40B4-BE49-F238E27FC236}">
              <a16:creationId xmlns:a16="http://schemas.microsoft.com/office/drawing/2014/main" id="{6175EF44-4DD2-45DF-B760-2332A30061B7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17F34D72-794F-4A7C-9410-DA5C50CCD7F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B0B45CBB-D72F-4C35-B876-F0EFEDAB62C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3" name="TextBox 1">
          <a:extLst>
            <a:ext uri="{FF2B5EF4-FFF2-40B4-BE49-F238E27FC236}">
              <a16:creationId xmlns:a16="http://schemas.microsoft.com/office/drawing/2014/main" id="{D536D15C-C035-42A4-81C9-BDA1A4F8FB8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21C84EE8-5EE4-4CFF-9FB7-DD08D1D69BB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5A3B04AE-B542-4D9F-881B-D76C67DA0E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6" name="TextBox 1">
          <a:extLst>
            <a:ext uri="{FF2B5EF4-FFF2-40B4-BE49-F238E27FC236}">
              <a16:creationId xmlns:a16="http://schemas.microsoft.com/office/drawing/2014/main" id="{C707F3D6-D1C6-4F08-A13C-E0B7A661980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88D199D4-2CBA-441D-86EC-B64E2DDEA3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CDAA37C6-8504-4553-B942-816314E1BF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09" name="TextBox 1">
          <a:extLst>
            <a:ext uri="{FF2B5EF4-FFF2-40B4-BE49-F238E27FC236}">
              <a16:creationId xmlns:a16="http://schemas.microsoft.com/office/drawing/2014/main" id="{E970E29C-FC40-4AD9-B8E3-FAFC704093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F79DE07B-1A7F-4D3D-A851-9918B2E45A5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3F5C443D-4D67-449B-AE06-EAD38F3CB9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2" name="TextBox 1">
          <a:extLst>
            <a:ext uri="{FF2B5EF4-FFF2-40B4-BE49-F238E27FC236}">
              <a16:creationId xmlns:a16="http://schemas.microsoft.com/office/drawing/2014/main" id="{B47E6040-00C9-4618-8486-B07F477EA01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9F90AFA6-F0DA-4741-BD9F-8CF7C0991F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B61A7EB3-7344-4C32-85D1-36682521025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5" name="TextBox 1">
          <a:extLst>
            <a:ext uri="{FF2B5EF4-FFF2-40B4-BE49-F238E27FC236}">
              <a16:creationId xmlns:a16="http://schemas.microsoft.com/office/drawing/2014/main" id="{3CBDB9D5-FC63-40E1-814D-057F72A4183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7348B31-62AC-477B-8DE2-D344B8EB26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D444EBD3-01CD-419F-8E95-9AF82DE8EAD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8" name="TextBox 1">
          <a:extLst>
            <a:ext uri="{FF2B5EF4-FFF2-40B4-BE49-F238E27FC236}">
              <a16:creationId xmlns:a16="http://schemas.microsoft.com/office/drawing/2014/main" id="{7D4844F6-3044-41F1-B043-6EB520A8A23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77E606C6-C61F-48D9-90DB-A5B72F3A93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B5EB5249-2C39-4FBB-A7D5-19A8B11FF8F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1" name="TextBox 1">
          <a:extLst>
            <a:ext uri="{FF2B5EF4-FFF2-40B4-BE49-F238E27FC236}">
              <a16:creationId xmlns:a16="http://schemas.microsoft.com/office/drawing/2014/main" id="{8DA2441C-3438-4DB0-9275-995EF34ED64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E629BA85-5018-45C2-AB72-78DD4712ED8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1C6EA83-8387-4C9F-943B-C32EB64159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4" name="TextBox 1">
          <a:extLst>
            <a:ext uri="{FF2B5EF4-FFF2-40B4-BE49-F238E27FC236}">
              <a16:creationId xmlns:a16="http://schemas.microsoft.com/office/drawing/2014/main" id="{B8F8B3FE-4193-48BB-A485-FABD55FEA91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BF3E5720-920E-451B-99A5-6C42B162CCC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30C19651-4D55-4D3E-93A3-992CB655E39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7" name="TextBox 1">
          <a:extLst>
            <a:ext uri="{FF2B5EF4-FFF2-40B4-BE49-F238E27FC236}">
              <a16:creationId xmlns:a16="http://schemas.microsoft.com/office/drawing/2014/main" id="{84885ED6-6936-4F9B-A93B-7FEE4776225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AB69A9E1-9F57-4C85-B9FD-11C345F628B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B4A73620-0083-4EA5-B8BB-D82C5050DB7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0" name="TextBox 1">
          <a:extLst>
            <a:ext uri="{FF2B5EF4-FFF2-40B4-BE49-F238E27FC236}">
              <a16:creationId xmlns:a16="http://schemas.microsoft.com/office/drawing/2014/main" id="{DAD115C7-43D2-4915-A281-987C64119D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F555BD57-CAE2-4908-ADD6-4CF90D0F0D5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8EADBEB0-A0BD-41DD-8574-A6F49956463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3" name="TextBox 1">
          <a:extLst>
            <a:ext uri="{FF2B5EF4-FFF2-40B4-BE49-F238E27FC236}">
              <a16:creationId xmlns:a16="http://schemas.microsoft.com/office/drawing/2014/main" id="{618EF880-7280-4E9D-913E-66575FE19A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F94A8FF0-69F1-40F6-8047-6BC897259F0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FE90E83A-0770-402B-ABA0-5A4B0C57182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6" name="TextBox 1">
          <a:extLst>
            <a:ext uri="{FF2B5EF4-FFF2-40B4-BE49-F238E27FC236}">
              <a16:creationId xmlns:a16="http://schemas.microsoft.com/office/drawing/2014/main" id="{9DA470D7-29CD-4CE2-91AE-BB19CD4D0A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E2E794C-72D4-47E5-937F-EEF0FACE350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BF448CB5-9A46-48C4-98CE-5FAC04FA69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39" name="TextBox 1">
          <a:extLst>
            <a:ext uri="{FF2B5EF4-FFF2-40B4-BE49-F238E27FC236}">
              <a16:creationId xmlns:a16="http://schemas.microsoft.com/office/drawing/2014/main" id="{B253FB30-D8FA-47F0-950A-C0FF9DE3317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9C53D115-A3EB-4E5D-A54D-F4272E21376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D895469B-0317-439E-A321-3F05A54798A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2" name="TextBox 1">
          <a:extLst>
            <a:ext uri="{FF2B5EF4-FFF2-40B4-BE49-F238E27FC236}">
              <a16:creationId xmlns:a16="http://schemas.microsoft.com/office/drawing/2014/main" id="{A880EDA4-0651-4B98-A7FF-ECD60F3BBEB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A6F027E-BCC0-45D4-BC60-A7795A460BE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979F92-8488-4FEF-BD3B-B396A7B3682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5" name="TextBox 1">
          <a:extLst>
            <a:ext uri="{FF2B5EF4-FFF2-40B4-BE49-F238E27FC236}">
              <a16:creationId xmlns:a16="http://schemas.microsoft.com/office/drawing/2014/main" id="{316F7346-6F33-41A8-929B-4C2CA20024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A3DE6ED-8B44-49B7-94F7-06647E593BF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5A983CDA-1432-4D20-B552-80028F516DD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948" name="TextBox 1">
          <a:extLst>
            <a:ext uri="{FF2B5EF4-FFF2-40B4-BE49-F238E27FC236}">
              <a16:creationId xmlns:a16="http://schemas.microsoft.com/office/drawing/2014/main" id="{B152FA80-B94C-4B34-ABE9-0C8030BEFAA2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CFF98876-0413-40E0-85DA-F25E0845E61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C5CFD825-7D6B-4BEB-B517-8F0DD620AD8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1" name="TextBox 1">
          <a:extLst>
            <a:ext uri="{FF2B5EF4-FFF2-40B4-BE49-F238E27FC236}">
              <a16:creationId xmlns:a16="http://schemas.microsoft.com/office/drawing/2014/main" id="{C76D6188-ECE0-42D3-A657-C32177859FF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48030DF-C621-4D59-95A9-D2F066CCA28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825D1496-E1A4-492A-BEA9-BEFBC83496A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4" name="TextBox 1">
          <a:extLst>
            <a:ext uri="{FF2B5EF4-FFF2-40B4-BE49-F238E27FC236}">
              <a16:creationId xmlns:a16="http://schemas.microsoft.com/office/drawing/2014/main" id="{21942E98-4223-43BB-9D23-F0C9B54A4A9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F5BE50F2-76DF-4E17-ADD6-8D47BF323A8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1BD6E05-C62C-4BAF-8322-1082CF78FAB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7" name="TextBox 1">
          <a:extLst>
            <a:ext uri="{FF2B5EF4-FFF2-40B4-BE49-F238E27FC236}">
              <a16:creationId xmlns:a16="http://schemas.microsoft.com/office/drawing/2014/main" id="{EE0AF31A-86FB-4400-A36F-32755CE1ECA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7F13D8FB-3354-4B92-8C00-D1CDF5688FC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60B7CFA3-B1B5-4701-9CB6-2318FF54ADE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0" name="TextBox 1">
          <a:extLst>
            <a:ext uri="{FF2B5EF4-FFF2-40B4-BE49-F238E27FC236}">
              <a16:creationId xmlns:a16="http://schemas.microsoft.com/office/drawing/2014/main" id="{A4922E6C-F406-46D0-8DC4-5198379A8C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455D79ED-2D02-41E4-846B-558B8B5880F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6D05F86C-3791-4DE4-86B5-9EC6E6E3F58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3" name="TextBox 1">
          <a:extLst>
            <a:ext uri="{FF2B5EF4-FFF2-40B4-BE49-F238E27FC236}">
              <a16:creationId xmlns:a16="http://schemas.microsoft.com/office/drawing/2014/main" id="{A07E1869-47BE-44A4-95E7-04EE4AC20D1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9577C11-AA1C-46A3-9A97-CAC23FD41A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94D08A1A-C70A-4BA0-AFFA-FF1AFD1320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6" name="TextBox 1">
          <a:extLst>
            <a:ext uri="{FF2B5EF4-FFF2-40B4-BE49-F238E27FC236}">
              <a16:creationId xmlns:a16="http://schemas.microsoft.com/office/drawing/2014/main" id="{CECE29C1-FF29-4FB3-8B90-5208C65025F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C2FD7017-3A0A-44A2-81C5-868405A5A9F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7037E7CE-1C80-4BBD-BD4D-9EF8003E2F3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69" name="TextBox 1">
          <a:extLst>
            <a:ext uri="{FF2B5EF4-FFF2-40B4-BE49-F238E27FC236}">
              <a16:creationId xmlns:a16="http://schemas.microsoft.com/office/drawing/2014/main" id="{D467E019-268A-4C77-9FCF-EB405B3D148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DA16901B-38C3-4CF3-92C1-49B25C325F11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79206C09-3C6B-4409-865B-C9AAC7AC2BB1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2" name="TextBox 1">
          <a:extLst>
            <a:ext uri="{FF2B5EF4-FFF2-40B4-BE49-F238E27FC236}">
              <a16:creationId xmlns:a16="http://schemas.microsoft.com/office/drawing/2014/main" id="{028D5FB0-11AA-43D0-A9DD-9E03B9057D06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608E748B-2287-4B78-A35B-76EAD36E5F8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C59A1500-EB16-4FAB-A742-A51CC0B8DC26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5" name="TextBox 1">
          <a:extLst>
            <a:ext uri="{FF2B5EF4-FFF2-40B4-BE49-F238E27FC236}">
              <a16:creationId xmlns:a16="http://schemas.microsoft.com/office/drawing/2014/main" id="{19E70651-79E0-44F2-8445-6F6E73EBA85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51FB8717-289D-44C1-AEE3-E9277F81782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3D8B94A2-B86A-4358-9884-A8571A50C4FB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8" name="TextBox 1">
          <a:extLst>
            <a:ext uri="{FF2B5EF4-FFF2-40B4-BE49-F238E27FC236}">
              <a16:creationId xmlns:a16="http://schemas.microsoft.com/office/drawing/2014/main" id="{7E019D50-D859-46E5-AF6A-24CAA37AA077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48072D13-96DA-43A8-A257-315FE0B26912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6F6D03F3-A3A2-465B-8A55-6618D74318D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1" name="TextBox 1">
          <a:extLst>
            <a:ext uri="{FF2B5EF4-FFF2-40B4-BE49-F238E27FC236}">
              <a16:creationId xmlns:a16="http://schemas.microsoft.com/office/drawing/2014/main" id="{EF76F7C3-BDFF-4DDE-964D-A561252AB83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2E012762-85BB-4540-BC5D-00DBA2DA5BB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4BF7A18-3304-4213-94FD-E9A0F366D99E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4" name="TextBox 1">
          <a:extLst>
            <a:ext uri="{FF2B5EF4-FFF2-40B4-BE49-F238E27FC236}">
              <a16:creationId xmlns:a16="http://schemas.microsoft.com/office/drawing/2014/main" id="{3860F0A1-513B-4466-898D-7DD1CCDC7F4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BAA761F9-A570-4104-8D0A-C0FF962E853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D9C525F4-736C-4007-8EE8-741F3A806B2D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7" name="TextBox 1">
          <a:extLst>
            <a:ext uri="{FF2B5EF4-FFF2-40B4-BE49-F238E27FC236}">
              <a16:creationId xmlns:a16="http://schemas.microsoft.com/office/drawing/2014/main" id="{7524AB4C-26DE-4683-97E3-ADFB2E7B306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DF78D7-186E-4E4E-9812-874E47650FF3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7A668E42-D1A7-4B82-AC6B-2B389163CB3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0" name="TextBox 1">
          <a:extLst>
            <a:ext uri="{FF2B5EF4-FFF2-40B4-BE49-F238E27FC236}">
              <a16:creationId xmlns:a16="http://schemas.microsoft.com/office/drawing/2014/main" id="{B5B36EF3-280E-46F5-8FAA-AE19766D7307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CBC89D4A-4C1D-4A0E-8C12-F73357F302D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BB72B46C-E026-426E-9F45-2FD5236813E8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3" name="TextBox 1">
          <a:extLst>
            <a:ext uri="{FF2B5EF4-FFF2-40B4-BE49-F238E27FC236}">
              <a16:creationId xmlns:a16="http://schemas.microsoft.com/office/drawing/2014/main" id="{46D81F2E-C60E-4968-A74C-C1F4129843AB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3F902AFA-77B2-458A-B449-3ABF1F49E93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B9F23C90-4D6E-497E-B97B-BB19A307C75B}"/>
            </a:ext>
          </a:extLst>
        </xdr:cNvPr>
        <xdr:cNvSpPr txBox="1"/>
      </xdr:nvSpPr>
      <xdr:spPr>
        <a:xfrm>
          <a:off x="1173480" y="205435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1996" name="TextBox 1">
          <a:extLst>
            <a:ext uri="{FF2B5EF4-FFF2-40B4-BE49-F238E27FC236}">
              <a16:creationId xmlns:a16="http://schemas.microsoft.com/office/drawing/2014/main" id="{B6E504A7-C9EA-4580-82B5-2FD324D48F8B}"/>
            </a:ext>
          </a:extLst>
        </xdr:cNvPr>
        <xdr:cNvSpPr txBox="1"/>
      </xdr:nvSpPr>
      <xdr:spPr>
        <a:xfrm>
          <a:off x="1173480" y="205435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CE8F5CE2-F3A2-4B39-BFA2-9DF9B97C0BE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5E263227-5442-461B-A18B-6402A2A79A1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1999" name="TextBox 1">
          <a:extLst>
            <a:ext uri="{FF2B5EF4-FFF2-40B4-BE49-F238E27FC236}">
              <a16:creationId xmlns:a16="http://schemas.microsoft.com/office/drawing/2014/main" id="{49D69A78-7043-46AE-9F08-302B8D6C7C2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F3C7A2-03E5-4C35-8DED-7448E66A8CF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F36D8DB4-538C-4899-B407-851A54B88FF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2" name="TextBox 1">
          <a:extLst>
            <a:ext uri="{FF2B5EF4-FFF2-40B4-BE49-F238E27FC236}">
              <a16:creationId xmlns:a16="http://schemas.microsoft.com/office/drawing/2014/main" id="{18E6846E-291C-47F1-9B08-A19517226ABB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4CB6BA45-C44C-4CDF-B6F1-13BD106E396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263611BC-EE22-4162-8D9B-404FD40691D2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5" name="TextBox 1">
          <a:extLst>
            <a:ext uri="{FF2B5EF4-FFF2-40B4-BE49-F238E27FC236}">
              <a16:creationId xmlns:a16="http://schemas.microsoft.com/office/drawing/2014/main" id="{3DA905D5-3010-4FD1-8E86-22E761B8F75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ED5C398D-FAB8-4628-AB4F-D1C49076CA19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C96FB23F-6E59-470C-9610-EC2B95D9696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8" name="TextBox 1">
          <a:extLst>
            <a:ext uri="{FF2B5EF4-FFF2-40B4-BE49-F238E27FC236}">
              <a16:creationId xmlns:a16="http://schemas.microsoft.com/office/drawing/2014/main" id="{A1AE5A75-429E-414C-BFBF-14435F300D6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D52D61A9-5D7B-406B-8F48-B91F1778F236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F92EC03E-2787-4107-B497-08B85B48558D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1" name="TextBox 1">
          <a:extLst>
            <a:ext uri="{FF2B5EF4-FFF2-40B4-BE49-F238E27FC236}">
              <a16:creationId xmlns:a16="http://schemas.microsoft.com/office/drawing/2014/main" id="{FEC1DEFD-091B-48AB-9082-5D1651F3890E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5B51730-9DA0-4A68-96C6-70E87356ED5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1EB5B424-6B76-41E9-B560-39AE5707A002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4" name="TextBox 1">
          <a:extLst>
            <a:ext uri="{FF2B5EF4-FFF2-40B4-BE49-F238E27FC236}">
              <a16:creationId xmlns:a16="http://schemas.microsoft.com/office/drawing/2014/main" id="{635A53BC-E252-41DA-ACE1-FFABF812982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AFBCEF64-926B-4B3D-BF4A-C94019C1E318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F3062B99-B69B-43B2-8BBB-0AC5039F52B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7" name="TextBox 1">
          <a:extLst>
            <a:ext uri="{FF2B5EF4-FFF2-40B4-BE49-F238E27FC236}">
              <a16:creationId xmlns:a16="http://schemas.microsoft.com/office/drawing/2014/main" id="{6731F61B-85C5-4A6C-8CF0-83DA08DDF8B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599FA260-874A-4AA1-91DC-F0238B7B447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B54FEEAB-AF26-4317-95E9-EC01A768287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0" name="TextBox 1">
          <a:extLst>
            <a:ext uri="{FF2B5EF4-FFF2-40B4-BE49-F238E27FC236}">
              <a16:creationId xmlns:a16="http://schemas.microsoft.com/office/drawing/2014/main" id="{6B89D84E-F057-4676-AB1A-3A08FDE43A9E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E67B0B70-21B2-48C5-B45B-6A739B00063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3E954146-2D39-4882-A86B-A4316F6852C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3" name="TextBox 1">
          <a:extLst>
            <a:ext uri="{FF2B5EF4-FFF2-40B4-BE49-F238E27FC236}">
              <a16:creationId xmlns:a16="http://schemas.microsoft.com/office/drawing/2014/main" id="{1064A76B-8F77-42AC-9642-8DF8490D34C8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02285268-19F6-4135-82F6-69C4BD7A7FC7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3FBD6CF6-4205-4C6E-ADF8-611CF920BE4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6" name="TextBox 1">
          <a:extLst>
            <a:ext uri="{FF2B5EF4-FFF2-40B4-BE49-F238E27FC236}">
              <a16:creationId xmlns:a16="http://schemas.microsoft.com/office/drawing/2014/main" id="{1B6AD592-49CE-4654-B2FC-C8846C8D8DB5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98A30C91-9E79-4482-8C40-D341529E793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EE51CC-3077-4394-BECC-A7D10F92CA64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29" name="TextBox 1">
          <a:extLst>
            <a:ext uri="{FF2B5EF4-FFF2-40B4-BE49-F238E27FC236}">
              <a16:creationId xmlns:a16="http://schemas.microsoft.com/office/drawing/2014/main" id="{C68E0BB4-9CD9-4F18-8909-2B3813AE69E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C5D760EF-7674-42BF-AFA2-38FB011E00E5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9BB37752-9845-40B4-AFE1-AE10A50AED63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2" name="TextBox 1">
          <a:extLst>
            <a:ext uri="{FF2B5EF4-FFF2-40B4-BE49-F238E27FC236}">
              <a16:creationId xmlns:a16="http://schemas.microsoft.com/office/drawing/2014/main" id="{5AC26B21-E569-4C42-B26A-0B45D0978B9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90164F67-6C1A-4F6F-90CA-0C7DF1BB389B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5ECAB741-0E96-4AAB-A0FA-539B081A6810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5" name="TextBox 1">
          <a:extLst>
            <a:ext uri="{FF2B5EF4-FFF2-40B4-BE49-F238E27FC236}">
              <a16:creationId xmlns:a16="http://schemas.microsoft.com/office/drawing/2014/main" id="{3667A879-3609-4A4F-81B7-7279E945FE75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E502DE37-A7E0-4718-942E-F9A3D7AF8DC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511120BE-905E-40EE-A82A-8939DC9E448C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8" name="TextBox 1">
          <a:extLst>
            <a:ext uri="{FF2B5EF4-FFF2-40B4-BE49-F238E27FC236}">
              <a16:creationId xmlns:a16="http://schemas.microsoft.com/office/drawing/2014/main" id="{EAA82B36-2923-43E5-87C0-3D59151A028F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6923821F-1634-4986-9E77-C3AEC45CA01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7F4AEE79-A72A-47BF-96BB-5337C60A3950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1" name="TextBox 1">
          <a:extLst>
            <a:ext uri="{FF2B5EF4-FFF2-40B4-BE49-F238E27FC236}">
              <a16:creationId xmlns:a16="http://schemas.microsoft.com/office/drawing/2014/main" id="{CC8D692C-C1FB-4744-BEDD-DA0B2CA5B323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829A4168-590A-424B-A1CC-14E376556CB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17AF969F-B8CD-4043-82C3-B9F3DC4E813A}"/>
            </a:ext>
          </a:extLst>
        </xdr:cNvPr>
        <xdr:cNvSpPr txBox="1"/>
      </xdr:nvSpPr>
      <xdr:spPr>
        <a:xfrm>
          <a:off x="1173480" y="20718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044" name="TextBox 1">
          <a:extLst>
            <a:ext uri="{FF2B5EF4-FFF2-40B4-BE49-F238E27FC236}">
              <a16:creationId xmlns:a16="http://schemas.microsoft.com/office/drawing/2014/main" id="{2F5A2132-1D41-4DC5-9527-9E8A517B4294}"/>
            </a:ext>
          </a:extLst>
        </xdr:cNvPr>
        <xdr:cNvSpPr txBox="1"/>
      </xdr:nvSpPr>
      <xdr:spPr>
        <a:xfrm>
          <a:off x="1173480" y="20718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F9FA7240-99E3-4E62-92E5-0595D188641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F7DA9D9-AB1A-42C1-A09F-F0837B3578B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7" name="TextBox 1">
          <a:extLst>
            <a:ext uri="{FF2B5EF4-FFF2-40B4-BE49-F238E27FC236}">
              <a16:creationId xmlns:a16="http://schemas.microsoft.com/office/drawing/2014/main" id="{8F8627F6-D1FC-4357-9C4A-1DF8E1AF9FBB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49072898-3E95-47B1-86A5-0947B6FDBB0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1ED5BE74-8348-4109-8AB5-3AA152550D2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0" name="TextBox 1">
          <a:extLst>
            <a:ext uri="{FF2B5EF4-FFF2-40B4-BE49-F238E27FC236}">
              <a16:creationId xmlns:a16="http://schemas.microsoft.com/office/drawing/2014/main" id="{9E83282B-94D5-4FB1-9611-D3B21874DF97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5415DC79-A8E2-4878-9ACF-6BAB61DBE26C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926014CA-1F96-4F18-A2AA-E30BC258D63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3" name="TextBox 1">
          <a:extLst>
            <a:ext uri="{FF2B5EF4-FFF2-40B4-BE49-F238E27FC236}">
              <a16:creationId xmlns:a16="http://schemas.microsoft.com/office/drawing/2014/main" id="{D946ABD7-DEEE-4F01-934C-A3B760C4F04E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661D3EB7-46B6-40B8-A99E-F5E5F863B5F7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1148DF4-837E-467A-AD05-3FD554EF4680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6" name="TextBox 1">
          <a:extLst>
            <a:ext uri="{FF2B5EF4-FFF2-40B4-BE49-F238E27FC236}">
              <a16:creationId xmlns:a16="http://schemas.microsoft.com/office/drawing/2014/main" id="{CDACBC2C-0D1B-430F-A926-D109EE40276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A77BDEA2-15E5-4791-BC6C-5BE6FEB0F96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1A27AB7A-5B9F-4100-9121-883228C9F3CF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59" name="TextBox 1">
          <a:extLst>
            <a:ext uri="{FF2B5EF4-FFF2-40B4-BE49-F238E27FC236}">
              <a16:creationId xmlns:a16="http://schemas.microsoft.com/office/drawing/2014/main" id="{D0BDB275-42BA-4795-A0ED-6345F3ED768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984F0ED9-52E2-48A0-A4CE-CF9B90CAE5C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616C905E-37D0-41A9-8D0C-68A87ACDED3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019F0B43-0C91-4CBA-A8F6-1FECAE31DB73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3EEEF8C5-7CC2-42A8-8440-F97704A2B80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63F70234-328F-4C63-8F0D-AF5EDAFA301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EC49A462-ABD5-46B5-8538-3B297F45E93F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C2B2D64-E969-4F28-AE9E-E1FFBE7C7BD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88522215-EB36-46CB-BBA5-31DF179FC96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8" name="TextBox 1">
          <a:extLst>
            <a:ext uri="{FF2B5EF4-FFF2-40B4-BE49-F238E27FC236}">
              <a16:creationId xmlns:a16="http://schemas.microsoft.com/office/drawing/2014/main" id="{C4977A84-9380-49D9-AB45-E782B771790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8A43227A-89BA-40B7-9C95-115E434D582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E609689C-DEBD-4E30-A9BE-A366CB31CCF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1" name="TextBox 1">
          <a:extLst>
            <a:ext uri="{FF2B5EF4-FFF2-40B4-BE49-F238E27FC236}">
              <a16:creationId xmlns:a16="http://schemas.microsoft.com/office/drawing/2014/main" id="{501DF417-DC7A-41A6-A0D7-10188E78470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EFC4DB08-4C5F-42B9-BF58-AC77E469404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5ECFD4F8-208D-4CC4-85ED-3BED63E84DD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4" name="TextBox 1">
          <a:extLst>
            <a:ext uri="{FF2B5EF4-FFF2-40B4-BE49-F238E27FC236}">
              <a16:creationId xmlns:a16="http://schemas.microsoft.com/office/drawing/2014/main" id="{880B9E74-396A-49C1-A78B-2F5190539B5F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A37CABCA-6FF8-4A8F-9394-92D00A254C08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4A2DF75-2F70-4E57-A6DF-D475697DE7AD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7" name="TextBox 1">
          <a:extLst>
            <a:ext uri="{FF2B5EF4-FFF2-40B4-BE49-F238E27FC236}">
              <a16:creationId xmlns:a16="http://schemas.microsoft.com/office/drawing/2014/main" id="{A46D38B9-F59D-42BD-B9AF-9DF43265992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70F635B6-E0B4-4C82-9E12-988B4314C7E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341D56F-E523-45AF-A126-36F5960811E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0" name="TextBox 1">
          <a:extLst>
            <a:ext uri="{FF2B5EF4-FFF2-40B4-BE49-F238E27FC236}">
              <a16:creationId xmlns:a16="http://schemas.microsoft.com/office/drawing/2014/main" id="{F0575D67-1F7A-46D3-B7D3-207F9CBC40A7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6D02EE07-A499-4D4A-9FD0-261E6659A20E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5C25E903-C0B6-487B-8E40-C34E8DC186D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3" name="TextBox 1">
          <a:extLst>
            <a:ext uri="{FF2B5EF4-FFF2-40B4-BE49-F238E27FC236}">
              <a16:creationId xmlns:a16="http://schemas.microsoft.com/office/drawing/2014/main" id="{54A7A3D9-3E36-4823-B271-552CD972A00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2F005875-0EC5-4F07-B1C1-530B54D095B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D4B56EE4-97D8-4F0F-B985-D17E68DB1E14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6" name="TextBox 1">
          <a:extLst>
            <a:ext uri="{FF2B5EF4-FFF2-40B4-BE49-F238E27FC236}">
              <a16:creationId xmlns:a16="http://schemas.microsoft.com/office/drawing/2014/main" id="{2ADCACD3-353C-4244-9F5A-597042A0342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D4E780C4-DF63-4B4F-A5BA-27083B8640FD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E4DCB546-1E02-4A5B-8A6F-B6AACF79460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89" name="TextBox 1">
          <a:extLst>
            <a:ext uri="{FF2B5EF4-FFF2-40B4-BE49-F238E27FC236}">
              <a16:creationId xmlns:a16="http://schemas.microsoft.com/office/drawing/2014/main" id="{2F95850F-4DE9-400D-B4F4-86F3563D8CC4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B40CB466-7D91-4B6B-9D1E-062FFFA5FC3E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7031DE35-73BA-4B25-9A52-1918DBF01804}"/>
            </a:ext>
          </a:extLst>
        </xdr:cNvPr>
        <xdr:cNvSpPr txBox="1"/>
      </xdr:nvSpPr>
      <xdr:spPr>
        <a:xfrm>
          <a:off x="1173480" y="215036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72119"/>
    <xdr:sp macro="" textlink="">
      <xdr:nvSpPr>
        <xdr:cNvPr id="2092" name="TextBox 1">
          <a:extLst>
            <a:ext uri="{FF2B5EF4-FFF2-40B4-BE49-F238E27FC236}">
              <a16:creationId xmlns:a16="http://schemas.microsoft.com/office/drawing/2014/main" id="{FCE1CEE1-0579-4374-A596-D17265D7FE84}"/>
            </a:ext>
          </a:extLst>
        </xdr:cNvPr>
        <xdr:cNvSpPr txBox="1"/>
      </xdr:nvSpPr>
      <xdr:spPr>
        <a:xfrm>
          <a:off x="1173480" y="215036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CFED8E0A-9497-4DEA-9098-BD29D54EF18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532352D2-34EC-46A3-AE58-6CF5CAD94A72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5" name="TextBox 1">
          <a:extLst>
            <a:ext uri="{FF2B5EF4-FFF2-40B4-BE49-F238E27FC236}">
              <a16:creationId xmlns:a16="http://schemas.microsoft.com/office/drawing/2014/main" id="{DDD5F6A9-6B6F-4A42-8F09-ABD6A052199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6110C451-7E30-4CC7-96AE-FFF4C80442C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6EAF813-B34A-414A-9847-6E83C4A15342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8" name="TextBox 1">
          <a:extLst>
            <a:ext uri="{FF2B5EF4-FFF2-40B4-BE49-F238E27FC236}">
              <a16:creationId xmlns:a16="http://schemas.microsoft.com/office/drawing/2014/main" id="{E4E8DF6A-DB35-4E88-9949-4522E6C093C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0CD1808-6DB6-4EA8-8C58-E9166CADAADA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AA7A8A1A-852B-492E-9616-F7DEA6B96F9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1" name="TextBox 1">
          <a:extLst>
            <a:ext uri="{FF2B5EF4-FFF2-40B4-BE49-F238E27FC236}">
              <a16:creationId xmlns:a16="http://schemas.microsoft.com/office/drawing/2014/main" id="{2D7584F7-B2F2-4BB6-958F-7790079407F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B642BCD7-783F-48D9-A347-85C2B14B5C14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A07D5E37-648B-4E7A-8493-F7C29616695F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4" name="TextBox 1">
          <a:extLst>
            <a:ext uri="{FF2B5EF4-FFF2-40B4-BE49-F238E27FC236}">
              <a16:creationId xmlns:a16="http://schemas.microsoft.com/office/drawing/2014/main" id="{96E67C9A-826D-4A48-8AF7-AEA0E819B39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373FECFB-DA84-4D0D-BC98-CEF6DFF394A3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5F31E927-8912-4DBE-91AD-278B0DB90BAF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7" name="TextBox 1">
          <a:extLst>
            <a:ext uri="{FF2B5EF4-FFF2-40B4-BE49-F238E27FC236}">
              <a16:creationId xmlns:a16="http://schemas.microsoft.com/office/drawing/2014/main" id="{E34B735D-1BFE-452F-8D2E-0D24D5CAA2A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9E75736C-1EE2-4296-802C-EC4B92FFE1FE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DA44B699-0D40-4807-BE32-1729E492D88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10" name="TextBox 1">
          <a:extLst>
            <a:ext uri="{FF2B5EF4-FFF2-40B4-BE49-F238E27FC236}">
              <a16:creationId xmlns:a16="http://schemas.microsoft.com/office/drawing/2014/main" id="{AF2417A5-8C59-4F9D-9773-54EC3AD1C9A8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7B51DA63-7980-47D4-82DC-DC7A53439EC2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3C62A484-7830-4918-9D2C-85E03BA3BC4A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19</xdr:row>
      <xdr:rowOff>0</xdr:rowOff>
    </xdr:from>
    <xdr:ext cx="207860" cy="264560"/>
    <xdr:sp macro="" textlink="">
      <xdr:nvSpPr>
        <xdr:cNvPr id="2113" name="TextBox 1">
          <a:extLst>
            <a:ext uri="{FF2B5EF4-FFF2-40B4-BE49-F238E27FC236}">
              <a16:creationId xmlns:a16="http://schemas.microsoft.com/office/drawing/2014/main" id="{61CD52D0-537F-4692-9B25-C0EF1A610413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1E68A80-B648-4BFE-AF14-E665EB1636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B10932E-4979-4DA6-95D7-C0C0EC0CF6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6E581D2-D505-4847-BD71-C6B3E2C8E0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00FB8CC-CF58-49CE-9940-4C448275E4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15069A-8CA5-4D05-9FDA-E49FD7ED8A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2B804DF-29A4-4374-9048-732F795496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ECAB0DC-5A06-4E13-A4F4-93EEAAD29E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8FED53F-B533-4279-9264-306E2A1784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684A70E0-B20F-4F7D-996C-7B7C9AE022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35563DE-C4A8-4072-9F16-DC86A521AF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5CFA961-09DA-4050-819E-77F789E3C6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E8C1C30-4FEA-4E55-AAAD-21D25F1FBE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38E09C6-5261-44C0-BC7B-D04437CECA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F814C5A-4B76-4387-B4FF-AB050E8136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564149A-4783-4D82-92AD-0F38807821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29AB600-E9F6-42DA-BA7D-996162D5B2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785AF07-2CBB-4E03-BFC5-133B3D1195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F1182141-F233-46A9-8457-DA71232AA5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15F3784-B05A-4A86-BAA1-1D200C000C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4386AFB-5744-4D75-8B44-9372224B70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1CBC2260-0262-4F1E-9211-7643DA0A6B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71C67E20-3E01-43E9-BBA4-68B41ABBDB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A688C120-678B-419E-ACBC-0B7C955B91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BFB028B0-95CE-4116-823E-12A2A2F3A8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E8298EB1-B80D-49E4-83C7-9193C7EBBB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60E276DA-5A25-44B8-99D0-6009DD31170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90196188-14D8-4427-91D5-3D8E548B241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7BAC89D-DEAE-418B-9480-8448057C53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AFED35E-7FDB-4F8A-887D-4B334620C0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ECE7F55F-C641-429E-8B56-467CD090DF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EBFD6197-8223-4BDE-A479-1CC1BEE62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7EA90F63-71E5-422C-875D-BB526DD2B6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5248AA40-0E7F-4714-AC3B-78E1DE0FDA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E5D15C7C-4041-4EFB-A1BF-060C6B54F7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8E2A24BA-EABA-4146-A6C6-52E1B81BDB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4FDC6254-85B5-45B9-8A23-C942664156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B2424D9A-D27A-43D4-8356-6D030C1838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664A12C-5942-44C0-9D35-0E33CAB06B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679E0DCB-ECAF-484A-B43E-35D8B4B6EE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4ACB9F4B-E788-42F3-AA7C-D83B4AB1E7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10613D38-5D77-4F70-B1EA-355F34FF0E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81DA88F0-64C9-4381-AB5C-825D3A0BAB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3C136CC5-7952-48FB-ACE0-81DAEF98C0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224D730-1ECC-46DD-B682-B60CE2A994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AC47B32-E4BE-4E52-88C0-40ACEF9E5A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ACA51E82-9132-4A3D-870B-C1EC98DAFC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C383AB78-8B18-4C46-A142-519121BCBC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BD3ACE70-4016-44A6-9926-63DAF34BC8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618D5CD-DE7F-4C26-A6A0-393409E81C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448EE20-D090-421E-892A-0CF039A4C6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44F693FA-5DE9-46FA-B39D-50B9010184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90FA3771-B78B-4DB0-A003-60BB01157F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8A7FDC74-8E37-4C5B-AF5B-A3300652A7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C31D4B1D-480D-4214-B9C3-B0464BE313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7311D393-9832-41DB-989D-761155A5B5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AE792AA7-3D24-4C0C-A413-53C59703F5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F6339FE2-5D32-43E1-BBC7-42C53A4F1B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EB1BDE2-D173-49E6-9F2B-CC930DA89D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981B8A9-428C-421A-9590-16A397664A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B4A622F1-41E8-40D8-9849-C9F556F491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6B6C460F-AC3B-4089-9AB2-149F1B0490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E19393BB-B577-4C54-AAAC-A0CF32DDAB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5E7C65BC-50E5-405F-B481-15D551CD50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C598287E-8A72-46DC-BDF0-74C79071EF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9A6E4717-7CA7-4595-A23D-2B0A8982E9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779B8C78-8A80-4BF4-8EE4-38B6AF3ADE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E32256FF-8274-43C0-B079-93B0059F73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AA20DA2D-4D6C-4121-BA69-6FF5451E75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137DBF18-ABA6-4CAA-97CF-068F7384B2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B383DAE3-0995-48EB-9523-A4C4D20CD4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711EF00-0042-4E2E-BDF4-355A897EA2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841BD2DC-2E0D-4B21-BAAF-6C50738D1E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5FB80D95-3F2C-4962-8E4D-730DFCDBD9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8E90E4D4-0D8D-48DE-A3F5-E6E97C0D3C3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FD1787FB-C209-4685-AD01-EE0EF599152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622E46F-6995-4B9D-B15E-B08D8CEA80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8FC6D6B3-72DB-4FBF-8A13-2DCA78B8E4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1F624853-A537-474A-94D9-72B2F8A127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382367A6-8CA2-4CCE-9C56-E6553EFDE7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4F569DF-1DEA-4D7D-B36B-5203BDCA90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8B49D42B-65FF-4A72-B9EC-CC37FF1D99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45DAA049-E1B7-4255-A9A6-1A4AA549C8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15D5C1C-A31D-4343-8391-49F376D780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652A334C-C65B-44C7-B7E1-929DF0BEB6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F2A7F273-3A02-4390-9B4E-0804084561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103C7734-D25B-41A4-AD1C-AE21734E5E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34D8FE0F-5C65-4DCD-BC57-AB3E474E46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3D86A36F-9544-41EC-B92D-2732A8D1BE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F95B2A5-3BF7-4A0E-AF28-B4E545D4AB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4EC5E074-37A8-4C0B-9D92-8542E1804F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74B5628-A13C-479D-8E60-A998E847CD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50952CB-D80F-49FC-915B-F9F18DAEA7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AB53013F-0004-435D-875A-E0FA231D83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7DB98862-42BA-432E-B3B7-50AB4B12F6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1990101-4D72-42D3-A18A-080AF16EEE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8729B786-BCB5-44BF-8647-0A3B2C6011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23D8C9F-46BD-448F-BB99-AA7EE16B2F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FB5B1E36-5E44-4F11-A63B-DB97084E44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7F42AFBE-2D41-45B9-9937-03E2BC78E9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DF0AADF2-E10C-43E4-BD9B-4BAE0F0FDE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8F06647E-F8BC-40C9-8DC1-F44CEF0AD7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99B12180-0B29-4A1A-900F-C5F2C69CC3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5AEA9889-A380-47BF-8350-C3D30D715D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1564B0F5-26C8-42BD-A992-8D18AD728C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30B6BE20-3294-49EB-8B96-2713416F6B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281340F-AF66-45AE-84D1-8B5E800E24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D67D4C9A-F74E-4514-8596-AE6A9940BA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4915B49F-685E-4242-9069-CAEB997039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5D99CCAB-3510-4F48-BE45-3C5571B880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7FA2E65-979B-4A58-A955-92A84AB6BF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FF1B9BC8-7ACB-4C6A-86B5-80752A7F6F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521EAFFD-4345-4A3F-B770-7D43DE08CD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6887B14-8D14-410A-A3C9-C0145490C9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3DAC4F1E-73A6-4EA3-930F-11EBCCFE2F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BE62169-676D-44B5-9DA0-FD178F7FFD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217784D-C4C8-412B-B79E-FAC1C22636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2D64BFB7-3E34-455E-8C74-FC46EED167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F7B8ADF5-43B2-4F7E-A71E-9A135373DF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5A0881-9168-4FB5-82D4-BCEA01B92B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98DE6907-CBEF-43AF-8705-5455D0F709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D92A44B-2773-4A1A-B0E6-F827F45C4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D0D94C0-BABF-471E-9B4A-DBAA99AF173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D6736735-779B-4C1D-A63B-10318D36F05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28BC3C8-C3C2-4DA3-99BC-58107BD8E9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86FA098B-EF97-4988-BFF9-A900DA9581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DF146EBC-6334-4E9F-B466-D85F2E16A0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2FDF4C92-7D4D-4131-87BD-C1FC689880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34A2F414-5F29-47AD-A52C-E554737C4F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3BF0B574-9C2D-452B-A541-CFE5F4DCC2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8083004C-CE87-459A-87C8-017AF3B4C5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85FA46A-486C-4364-ABC6-1BB69EDDE0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54F0B89-A95D-4F02-BF97-8AC59E92C0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10CBA924-15B4-4F63-94A3-D57B04F5E6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1CC93D5A-9FB4-41E5-8391-38F80942A0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FE567F69-144A-4C7E-B59A-8D7BA586AF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E366C8AE-6944-4E6B-B471-0CFC73C552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BBA914D-9DCE-4688-8873-87B19AAD0C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56DA5487-8B20-4E2F-93FC-E22122855D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9BC5566D-1136-4AB5-AC5E-51EF91C449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D36979D3-C0AF-4D21-A183-004B90F559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7D12918C-8617-427B-BEEB-41F16CC6B6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4D845CC4-2F1D-4469-A7AD-C1D74ACBEB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FFAF3A5F-B1C4-4B8E-B752-1B40951BB4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10B18B7-6F68-4DEA-9FE1-844CF049CB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6E730C7-346E-4665-8968-DEBBAACE65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BDF6CCB7-36EA-4008-AE0A-222A032B88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653B67B3-67B5-44D4-8415-3BBB8E63FC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BC5E8D2-1019-4983-B393-13653DE93F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6A2B874C-C783-4525-8D39-2F58051EEB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94AEC7DA-7E5E-4DCB-9513-7F5F0E7449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62276CB8-DC3B-439F-AA38-03186FEBF3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697057B-9BD0-406E-807A-088FDC22F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61BAD589-5D2B-4E67-9B3C-745378AD86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44A016B0-1430-467E-BAA4-7386A8B25E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78A3ACA6-A9C4-47F0-BB65-1ECA11E29C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BA2B2365-E586-4D10-AE13-55D2FFF3D3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D533879-E9E1-4437-A66A-A16993B7DA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BAA0F013-3F97-4AE2-8B86-BFAE5BA17D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D7B93C2E-A201-4141-9C77-5868ED3814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D1CD0B49-9388-4ED2-8E28-620BF55CA9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6FDBC45-1E12-43E6-92A8-0BF055BDF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80CFBC33-6D2D-4097-A52F-39BAC5336A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E6E47F5B-0377-4E9C-857E-7F911CBF14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69452CD-63CB-4177-9F99-AFB3745407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8FB49BD0-B7DB-4E05-9184-CD8CCEDA03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97D069E7-7176-4EA5-BD79-29CE67BCF3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6AD1031-0871-403A-8965-6AD4C1677C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59E10469-0BAF-4C9A-901B-7BF90FF7EE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6558BBB1-5ADC-42D2-90B8-B1B3A3D457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40CC8495-0619-45D3-AFF3-C45E852132A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8A53B6D-9059-4A55-AE59-5F795A662D6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EFA5C2D3-8CD2-42A6-B75B-D7F5651E51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F7E9C4AD-7A44-4EB9-8010-77F31DBCD8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85514C32-FD7D-4821-B601-0EAE993B56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0B02562-84D2-4D58-9950-1ED34302C1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5C616C0-8C7F-433D-B893-F0655AACB2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88A116D8-175D-4502-9371-E333641D4E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3F20850C-6019-4807-82E9-668C63415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479DACC2-C140-42DF-9C59-E6EF24CBD7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BAA56EFB-F560-4E62-A9B9-71876430EE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F1D7880E-DFF7-4B03-B140-54F3C4DEE5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55FFD559-E78F-44AE-B0A2-856FD5673B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76E5FE25-0674-470D-B803-0766681DCD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4A2C9FCB-8E75-4520-9285-FD4ED86E1F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DFB6CB6D-1AFB-4976-981B-72A32AE0A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3F7E90B4-540F-492E-A3FA-3C0A591E69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13800053-92F8-41E8-B88A-EA72E7F81E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7F34AC2F-9271-40B4-BB24-1AC59D0D7E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18118A98-0DC2-4285-AC43-0A056E48E9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4E687686-BD21-4F29-AC71-B8F9897697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3A12A92-A027-423E-8DAB-28D30AC214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EBE295EB-8FF3-4118-9226-47F4CC5494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86A31EE-7283-4C59-AF18-24D8783AFD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6FB008F0-8F4B-4A6E-B0D8-0A8D5D00F2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8E518DDE-B3FB-4C18-868D-1F2CC2515D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963D72B3-8EFD-47CF-BEF9-F83C1FB074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48184372-FF06-4785-9403-5666834687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8D3F400E-C0A6-443F-8ED1-A301F5FD83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41D480F0-898D-452B-968F-D4239E5EEE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6AB9323E-A4A0-4106-9286-5BF87CB111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396A31B5-6178-4808-8974-D42342E39D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B74AD4E6-287A-453B-9D85-432273AEDC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62CB977B-C48C-4000-880C-A09C97D4D0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4E1AFF0E-9947-41C2-830A-872E5BACD5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F34B054-D552-4E02-83B6-09E420BA0B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BF12DF98-56DD-40D5-9CA2-0696C9FBFA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63A11CAF-5E95-4D0E-9525-839853909D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53EF5FE9-6559-4E7E-A5D3-7EA631CCB5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C02DA878-4548-401D-9344-BBFE351DC6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6AB7B269-D8FA-4B46-A894-8B7D64E301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75614AAF-1D14-4402-944F-91BACAA925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DBE43756-0F36-4965-ACE1-7D81D8FB12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84A6780F-C10D-4E84-9ED7-3A3CD7D86A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8F748A0E-E6AA-49CE-9DF3-3848D104AC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487E11B-57BA-4C88-A882-5FAB4EF12A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495DF6C0-728D-4330-9BD8-07D119B245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8FFC5FD-A7E4-49A7-A774-80FE1E3752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B6A48BE-3E99-402D-8001-B210077284E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04C5A8BA-5958-48C6-A3D1-C43F2D166D4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0859C83-108F-42B2-893F-7AFC9E95C4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58238E80-3903-4C8A-82F6-B20979EBAA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F9EF70B7-E295-46E4-84EF-C06AD00D78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1515069-EBB1-4E96-B418-F0E3925B52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1FADC475-A505-436B-9BB5-7731071420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5FAA3781-8FAC-46C1-96E3-791EE53FF3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54EBB949-E1A2-4791-8D92-6DB5E7DDE6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DCE7F21E-9F79-4C1F-9920-801503E51D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A74493BC-6CD8-47B3-9BB5-BA5F310146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B3294AF-A4E8-42D0-A2A8-C876E0090A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D4F820B0-448D-4366-B612-A32FA2D23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56D5392C-E4E4-4EF1-8918-C88B718E16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443E2D1-BEC7-4C8D-8720-B3748DB2E9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99598EFC-C092-4966-B371-EA21FA53DC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456C6526-EE6C-4908-AAF0-B40655022A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B816811-E035-435C-A275-AEF1C1A421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AB7A8676-5886-4455-AE3C-8FAFE027EC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6AF1FF53-3533-4629-B278-581CD828BA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86231F2F-96B0-44A8-A94E-437A3FA70E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1D834259-73AC-473A-BCD1-A3292FBA12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80120EB5-4ABD-4ACE-870E-F2E7409107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F975A47E-30D8-46AF-8845-0EF7484A31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BF4B1841-275C-4133-B748-7308360845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19AB83D8-7BCB-4761-9C1D-7B3EBDE7F2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DB3F3B4E-02D0-4E82-9DB7-E0EDACE712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71839201-20CF-4021-829D-5A1ED1DC31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DC1297C2-C945-4BA8-81C5-B326618671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FA4443BF-92FF-4152-849F-5EF7B19C96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ECD8262A-C7E7-4EE7-A1A7-C470A18B6D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76B00CDA-7768-40F2-B1A4-0D833E3788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D733355C-5632-40C4-8C8C-AFD12D9572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785CC0F3-9CF8-4255-9F1E-7FE7FC193C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F9711041-AABD-4530-A907-48E67A139F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4142728F-76C4-4D3B-B7CB-D03ED5940D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B3B0DD31-ADBD-4412-BA9F-B0C78B3609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47B7D98-2CC0-4EDE-858D-89B8F0F2FB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B23BAF51-8C84-4DB9-8705-AFFBD06713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131B0C15-0191-43EC-AED1-94B3A85AE3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B66013A2-CE5D-4D99-B9EC-13C48881CB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595E213-7011-4D07-A39F-FA93A6EE86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B0E66787-2DE0-4BD4-A948-FF02F3BAFC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BA16B5BF-BBCA-4FDC-B2CE-77E53F18AB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3A48EBD1-FBD6-442A-A7A6-C6CFCAB362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9797318E-8EC1-4BF1-8E40-582ADF6C1C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BF755E6C-6FCE-4E52-AFB1-D425DD05BE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227FF7A6-1515-4297-A70E-1F24878ED7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974DC56D-8404-432C-ABCE-14724E22B2F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5E8851AE-13EC-4D3C-AA5C-05A45617806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9E40B68D-B156-44C2-9B79-C078918E87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51430F6B-C9CE-42C9-BA71-B718693C5D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8BFA354-D951-4269-8565-F2DEFB5F07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8027E0A8-0C13-4966-8504-A6A29B554A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1838163E-1681-446A-BBC9-D36F69450B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B57BC3F3-0D23-447A-AB5F-D0C1ACB9AB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76DEAE31-8432-46D5-9DE8-0B31420187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522489B9-E014-4D02-A752-F095A06961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09A7617-2B70-4607-8A0E-71889AD0AC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C4ABAA2D-6605-4E5C-9133-7A67C471E6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B1B120B0-6367-4DBD-86B1-3700CC7E9C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15EECA3E-2808-471E-80AB-F34C9B4828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5B1A8F4-E5D0-45FC-A59A-62BB6A25DA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CF66F54E-2720-4FAA-B22D-06B51069E9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175372E3-DBEC-4319-8E34-DF17CB04C1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513B52EE-37D2-42DE-BC05-1C3CEC26F3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FC17322E-CAEE-49CA-82B7-DB2B83245F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7B10C541-6289-48AD-A380-0D6DDA6281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4605486F-4FB1-4130-A8A5-2227D6099B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369B3C26-A8CC-4696-91D1-ED1D00E44D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485CA5E8-36E2-4646-9C4E-95B7326C0D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F254C0F1-4E0F-44AB-8DFB-43CFD3CAD5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36728C1E-DA91-41F7-9D4F-E4E31AF9B2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19A8767E-C9D2-42A2-B30B-EBB718F917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1ABA8E4A-B06E-4C89-9791-F3537A543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92D2436E-E428-4AE9-93A5-8769BD6367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0544FA47-6759-4B53-852E-D1FAA588F9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7FB5AA9A-210F-4263-A8BA-485E4D565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EE5B01D-0797-4A42-A2B8-81B9253C0B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1568C31D-1288-4A8A-BFC1-23DD8D96A9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8BB88972-4885-475E-8DA0-D3E6897DB7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94CC891C-11CC-43AB-B5AD-F494A16864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BC996A2A-1445-4F01-BB96-2DFA2513C1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829BDC0C-22AA-49B4-A1CC-B60359B647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63DE1998-74DD-4163-BE7C-2EFC8AE596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2F868EE1-78AA-485B-B271-0188AC54B9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F2383B9B-0C39-4878-9671-F6874414BA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791AA592-AAA4-4BC1-93FA-EA498DEC4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5482C74A-5B5F-407F-B69D-9ACA7C99DC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E493F1E-471D-4C46-B322-698F1AF0FF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F45B89CC-F753-48F9-ACCC-76A2DDAB6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67BF3831-56E3-4992-89A4-65BFC7821E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D0794A19-B0A8-48B2-919F-6F6D4A276D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455AD61B-0996-4012-B1C2-D2D4103B0E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D05EE2CA-7145-4838-98DF-0A6D303B40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73C8A7F7-0F7C-479C-996F-BFB09B839F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FB6A8C44-2F5B-4788-81F5-3AC1E86DBA3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39682344-58CB-4336-8B8F-21FE7F857E2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11E5495-E140-4798-A147-E991FBA3DD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A87567D3-B0AE-4B87-ACFC-5CA8E070EE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31AF1B65-C7DB-4B3E-B338-41DA4AAAEE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454B5317-8EFA-4C73-82CA-4FEEFCFDC6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0D35655-3830-4A74-8F83-92AE91219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A9DB9E0-6A52-4DF5-BB94-D27691D302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67E1B9FB-9360-4407-9BEA-AB17E68FF4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F434E85D-B59D-4350-9C91-D4C50484F6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2E05DB59-C457-4D58-AF1E-C8D31CDC3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8BE0BBF8-FD8A-41AE-A143-265D926BF9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EE9C5CBA-3920-4643-B1FE-B5D4F3517C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EBEC74FD-7C2C-41EA-B7B5-FC23A4A20F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44C57C86-AA2E-42E5-8284-61C580D5CD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1A4AE335-9304-49DE-84E8-E19DFE977B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3E6BFC27-651A-4C0C-9442-228EE4C1F5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C005E04F-A249-4ED2-8737-B735ACCED1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DC5D368E-C8B7-4667-BA67-6893DDFC9C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499F91E3-0029-4F52-AB51-D6B91E34C7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B90D2095-7BC6-49F4-84D4-4BA548B867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2D33C27C-E2F6-44D2-A412-573BE1AC52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75BED242-8717-453C-9347-1DAB211030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4C1FD345-12ED-4BB4-AB9F-2B75C7058E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69633542-0DE0-44B8-BCAF-1CC544BB97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F4F8146E-5BE5-4498-8E4E-D9364AFDD9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69EB63D7-845C-43B5-994C-C311FCDEDA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A2650EC-1560-4F1D-AB7B-CD59802FD6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E7802BB0-7CEC-4A56-9F93-04FCCD90BD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9F21FE4-3299-4C36-9F94-A6A5C4899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2F063679-B0C3-483A-B01B-3282EBE4E4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AA8343B9-C8E6-48EC-8BCA-0CB4563AAC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2A1B607C-3CD9-4420-8CD2-6F7CF20247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CB2D84E6-2A77-4663-A90D-F2C5350D9B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9FE5355C-A4E8-4C65-9CBF-930F3C5502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D475CB1A-6BA3-4851-BF0E-046358F674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F44EE0A-46A4-4C8C-927B-CF4EAFD620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A7EE6B12-ACD6-460F-9190-9BA802A5A3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D27454B2-711F-4D38-B2BA-505E125859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408FDE87-C118-49CA-8207-E3FF9BCBD4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38C9301A-6F7A-4682-957A-EEC018C48F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60D0F24C-AE19-44F9-A077-E338A415CD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2DE6CB8A-8325-49F4-B4FA-CF7F1521FA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9D1693EF-46FF-4832-9DF1-D62FEF22B6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40FEFE04-A84F-48C6-BD58-5CCDB5A600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C2B59F1A-62D4-4AA6-8A21-9646478B74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C078BB65-9463-4FFD-834E-606086B9F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4ECBFA4-BF26-4C92-8EF1-00CB5E5C17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53B14DA2-0852-445E-9946-0C1BA1317FF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FBADB47C-AFD3-45D8-9A4E-C53ED2E3923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1C91996C-796B-4C13-BFCD-8CD89DA15D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A4A015E7-EB1D-4BB5-9D7A-468AF84D6A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89C9A880-98D4-4D5A-9C89-F4E5A6BA6D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EEBD8A29-5A8F-46AF-ADE1-FB560EB8CD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61F15364-1887-4213-91D7-9D44710075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85468BD4-0415-4791-B0DD-A6FED1CC67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B72CE935-FCD4-4994-84CF-949183D923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AB7E0C27-21AB-4E92-8688-E3BACD35C2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758A9D8A-D77E-40DF-8260-020F4DBD48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22CF237A-54A2-4FC6-BDA4-7F3D2C6828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73183CB9-68E2-4FCC-99D2-F11FEA9BA0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671EE0F8-CF2C-416D-9330-3A699C4631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FAE1E284-BC9D-40F8-9585-75D433A6F8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43939-6071-4407-92DB-AD5E45C35C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0A83BD2C-9418-41F3-A8A3-28C70E5863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AA29143E-2FC4-4774-A6CA-D6CCBF13D2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88155847-E635-41BC-999C-5CEE1FA660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85789834-FD54-4459-98B0-8E059338E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6A94C678-97D1-4763-9A0E-1BEA1BE3EB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1F7B61F6-2E21-4F15-8588-3A3704135F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A161F56C-20CB-4203-9B1A-7083160F49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F44DF564-3398-4BF7-8DB0-46A2C675FD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7C5C8471-A6E5-49D4-9340-08176C0F32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DC04DAEF-75DA-4E6C-B397-9AF935CD7A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9BC71403-6315-49D2-81A8-C7964523F2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0D51DA6-0D99-4493-A578-23CF439827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755DB407-E653-4DFC-995C-037F46B4E2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6F8642AD-1A5E-4BC0-82F5-C4ACCAD073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C6389FC0-FA38-4DCE-BF65-D7D56EE1ED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B7C250B6-87A1-4612-9B7C-82E9502C6C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5222DAD9-39E9-4EE8-8F53-7F181A4723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92D18023-6F57-4A4A-9BD9-D0CF4358F0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370304EA-F180-4022-A4F8-F1FA5EE5B1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22CFD1D5-9BF2-4E61-ABE9-A76B03F980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4864681E-5DA5-4DFA-9E78-BF1D5A5561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1158E476-3EBA-4608-9DD7-2A91AD475F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BBD19088-28C8-42D9-8ED6-A0C5730319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9BBAED7E-003E-4323-A04B-39D0D340D8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3316E035-2C99-46AC-A959-A50DE575A7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DBF00883-0FE8-43A4-BCCC-146B1527A2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DA54E515-EEDC-4CB7-BCBE-5396873C7E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8BA2AE99-8385-4ED7-AA5C-1629A62BB6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2543924-D2F9-4E19-A366-84B214D06E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127E4062-8191-4D68-B4C5-94C6928DB7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3E83CF8A-063C-41BD-AFB0-D57A89140D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4624F5E7-5D49-49CB-8AA1-66D5E2852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EDE3C1D2-B4AC-497A-91F4-8D8A1C713D0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586D567B-07BF-44E0-8105-F5EC0E45C8C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8443504D-7844-4A2C-AFD3-EC186C5F46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D0A94430-611C-4E29-894A-9086D4F857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AD61CD4B-54DC-42F7-ABCC-9B663365C4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6687B79C-B425-4223-B8A4-4E50469F75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548F4F2C-20C5-4766-8703-911A1F693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4165FDE1-DD3E-4911-8D8C-311C9E99D2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2E122802-FAF1-4189-9B4E-CDB3C830BD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8CAE7AC7-A635-4978-B1D2-19CB127952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9DA59812-DF45-45A7-B444-A54F420B8F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BEB13187-11A9-427C-8B89-73DAF89B27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1405FDB1-6B87-44E7-90F5-A291B71DAF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C78BC584-E99C-4A93-B2C2-9DC4490DF6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C0FA9842-BFBE-4268-BC4C-AE3CD2F5B1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6E6BEEE2-DEA3-448E-BE19-32D1E920DE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8E00EE2D-79ED-43FE-8901-E25F0FBEBE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E38CF345-9684-427A-9829-91BE6C531B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1EA0A991-4D88-44B4-A81E-BA668C0D54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949D1FEE-81B9-4D9D-9AE4-69130AEF54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2CDCEA5-7A83-4E6D-A278-494DB47A13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E1DF934B-1B0A-4536-BC64-A92EFDAE65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6C80A0D4-BDB3-4402-9039-526CB03682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FAEA90-98B5-40DB-8306-DC63BF73CF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588DF744-0A72-4BD7-9E85-09CF801C3E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361B276C-8D98-425B-8B91-335B7CC825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91BC6B03-466B-4160-A222-D6CD7A561D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AC535A39-0AC2-4866-97B5-29F16C1DE6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88E1E8CE-FA96-4451-AA4E-AE1643F8F5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80909B23-1838-4F95-9842-323A3072EC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6686586C-B509-4468-8C7C-ECF622AF94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81D76A32-73B9-43EF-B720-503E2D08AE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E349D9CF-AF98-4F17-B4E0-89FA62239C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A7060FF7-C296-4E60-AC01-12281425F1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4345BAD8-E9A6-40D7-BA3B-A1C1CE4C3B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C1232E1-3CB2-4221-9833-3EC751692C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A386CAA6-D08A-4C2A-953E-A258EA1134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4E5A88EB-898A-4211-B08D-2DA80B37BB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A7F46949-4A2A-40F4-B466-3E3094A535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1D74570-9E9F-4324-9B77-7EC9F7532D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0888ABDE-D156-4915-BF42-08252E3DB8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BB390B9D-74BD-4184-A371-01DF390C4E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7674DAE3-9858-49DD-99BB-D5EAEF3DED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2F46486A-34B0-4738-A731-83C86CCEE9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436E4D53-BAD6-45F2-A13B-F8F4C61EB2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88261569-A8F0-4527-8070-D9E8EFD0F9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65336BD9-B715-4F31-9C87-F77687AF7E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A65D89BA-2A98-48BC-BB40-F57FBD002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1AD36D5F-A993-42ED-A564-3F0F9BDC762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0BF3947D-2331-43E1-AA6C-D2F10D55FCD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AC25B51-7967-43B7-9E32-4205265682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2447AD2-D792-4CD6-8033-4CD142180D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05F8CEF1-A834-4B9A-B00C-EAAEED76F8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660511BF-F1BC-4818-B540-A88F3695FD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73F6F9A6-CA79-483E-AB4F-7C842EA424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3DF4403A-AEB8-4500-9594-D6158C352D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6860F03-1664-46CC-A164-B1C492F68E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2471A174-3F6B-43D5-9A71-711924C1F0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C2CED492-AF76-4519-9FB1-A62215DE88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DA9679EF-37A6-4511-8EE5-59E2FD2C0C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8BC437D4-CF75-4949-BB2C-7F6EE0E3EF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F626F781-7AB1-46D4-8136-BB5D25E8F4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3331AED-0807-49E1-B9EA-2367CC002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FC3E6EBD-5628-49B9-9E83-938A7521C2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76CC883E-88FF-4215-AC3C-32C95671DD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E444A13-37B0-4CDD-A36F-7485045CB7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20B5D3E-0FC3-41D4-8928-27E426A5C8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B5CEF8C6-1B05-4B13-B3A6-80E7055545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956B7DFB-3E82-463C-AFA4-F0B29B78D0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F8DA5D97-288B-4F6F-AD87-2DF7DDE2A8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BE4E4880-D948-4EE8-A3C4-3FCB43AA77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3473D8C3-D535-4ABC-80BB-183D40DC01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1D8A7403-EE34-4F55-B0A0-1B6FE88732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56F35507-3C62-4D13-AC46-A11E75D557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FF06DF92-A5AE-4669-8307-A827674C36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9A6AD57C-C948-44C0-96FA-B607CC73A5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1F300874-C7D5-429E-818D-9F17E0B3C4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44C155BA-38D4-442E-BF8E-F36C31BEB5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1A18BE5E-3049-44D7-84EA-9F1A843B4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760036DA-900C-4D09-A232-A8E2648E3C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75E0A018-1E24-495D-9555-6D2BBE582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C90974F4-C5FD-4FCC-A1F0-74AD47A762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7E8192FA-4A55-4702-A018-247FBF47A6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C08D9BED-1F2D-4EEC-A838-6B8FF70D5C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F3169353-B59E-4B8E-89A6-C7F7FABB7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1B4E4048-E81E-44EC-A719-CB5716C7A3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58708EB5-C1BD-4FD4-9CD5-6758E74383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1328E77-5F9E-445C-8E71-38DFE1B0AC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DF2B97B2-D6BE-46B9-8FCB-13F096EB29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EF808545-A6A8-409C-813F-C1F77684B7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1678192F-AF6C-4D16-B2E8-F19F6AE5D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5CE67DED-E65E-4771-A228-36BF53377B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B83DC565-212B-494F-A8B1-AE7A6F74D4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3F4F6379-0FA5-4EAE-8714-4B8915C4F8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A0BD9935-C996-408F-ACE7-2F2EC96E13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CF3FB2DA-FFD4-4138-9F80-CC8B24286E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783C8927-2E1F-47A7-B6FA-881BE096126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3D1362D8-3A94-4B42-9287-ABEAD5E06D7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8A35502C-4448-49C1-821F-4DA76C14F4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494C8404-ACBB-4F31-A0FC-1FEECA6350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EBFABC9C-8B9A-4AF0-8A7E-2A1C5654EF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8138FBA-CFFD-4EB8-8E13-1BA5801ED4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50EBE1E4-6D06-4C15-8D02-B917919CB4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B139672E-2EF0-400D-A5A2-8B1C3A7C39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B79C4D5-6E3E-4679-99FD-05B664E47C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209641DB-1848-4CD9-B42A-AB907D4810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20C5155F-CFE9-439C-AA85-C52E924FBA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6C4F7DB8-8513-4CCA-8E0D-60F66F9825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3E6B0D97-0E66-4904-84BF-930945681E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16BAC9B3-561B-4B5A-9461-3BCBCA574F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61BBE346-7618-476B-A322-F95517F4BC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F50B2E7E-60F1-4546-995D-C280F97424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445370B7-1517-4EE9-8AF8-EDD585CE5A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730B2B7-A04C-47DF-82FE-89E1825056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8953262D-F5B9-4EC1-91D1-795CA3C265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27B5AB5D-7F7A-481E-A23A-BBF7877E08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99E7FFDD-67F9-46A1-AE61-61BBBC3E0D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D956BC25-BF48-4E56-B772-78FFCC6085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5AA84A29-E7AB-495D-9FC9-A77118147F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F7A289A0-3CAD-4FC8-9D8B-7095664D26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884C2B83-CA3D-4CD9-9493-6257554D72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F0C4321B-8DA9-4B46-97C7-6782A9D181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898D6D82-90DC-4E7C-A17A-291EEBB8DC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B10AF4BA-F8DC-4F57-9323-3725F8B7E4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20F221DA-B902-405F-8F7E-0C46BEBE93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FA34DC43-CDCA-4682-B036-3273FE55D2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74B4DB13-025D-401E-9D5E-EFDBFB100F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1E48EC8F-0ED3-4987-B293-30D05EEDF2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DB11634D-502F-4184-B4DD-A0CAA8C7E7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2D09195D-566B-4716-83C9-932310CBBE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9AA2DA9F-0719-4856-B0E9-49C8324650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A2D27B34-376E-47F6-960A-BE6D646017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BF900BB3-1D0C-4E66-9122-F1C4250195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125544C5-D758-4BBE-B606-531FC1B321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F397B8CE-AF4B-4D7B-9EB0-26ECEBA93F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C1FEAA29-CD39-469F-9BDB-57A71A66E0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21A8AA47-352A-4925-B218-8994A7183C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B24474CD-AF5E-4FB4-B668-FF92E80B92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DC396D5-0329-44CA-B2BA-1138EC4789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4649C53B-6F5F-4435-B3BB-A883825BD6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52EBEAA-92CF-4B4F-95D7-D0D4D4C6E0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A1F223D8-E986-48C7-B053-6C152581A7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B4D6826C-C970-4652-AE2C-3EFB7500A2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A72BCECC-6D6B-426F-B703-9184CDEDE5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E76879DC-68EA-4EFE-8930-25157DC7D33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0C85BF89-8CE2-4E16-B56F-082DBADC729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11C02F4F-D57D-4994-8A7F-86E9BD9356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B8FB5004-213D-45B2-BEC1-29B9DBFEC8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FC182099-D665-46AC-B3E5-62C1D9E1E5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E5222942-E99F-46ED-AD18-9A1400C5FE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1F213942-C1E2-4D0E-B3EA-2516A29268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5A153018-6AA7-49A0-986C-F1B9BBDF40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9486775C-2C03-4D47-BF4E-C2F5EFCF0A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1E2690FA-6585-4DC3-9729-49F70F4CB0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" name="TextBox 1">
          <a:extLst>
            <a:ext uri="{FF2B5EF4-FFF2-40B4-BE49-F238E27FC236}">
              <a16:creationId xmlns:a16="http://schemas.microsoft.com/office/drawing/2014/main" id="{DA47AE27-3140-44C0-9A15-C67E52F7BB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2CC29B2A-ADD0-4B0B-962D-2DAE93E96B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4F304A45-E963-4D19-A390-13F41BA784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60DDF8BD-0EAD-44EA-9AD3-51F6E555F5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2445E6C-1DEE-42F1-80D4-94756BEE29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A4276ADA-D467-45CF-AE68-09CB8E8012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F4088F27-94EE-4419-A525-419C24D1C4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15CCCE7F-B608-4304-AE71-FF2FFBD722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3F228ACC-7DAB-4C25-B664-D34E56934D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CF73A524-34D7-4FAD-988B-F7D72E0CDE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25F4FBFF-B25C-4EC7-A0A5-65D9C2EF94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72A73718-6F00-4C20-B16D-67F3A5CF49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" name="TextBox 1">
          <a:extLst>
            <a:ext uri="{FF2B5EF4-FFF2-40B4-BE49-F238E27FC236}">
              <a16:creationId xmlns:a16="http://schemas.microsoft.com/office/drawing/2014/main" id="{723B1234-4B86-43B4-B95D-30A54E4931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CE65CF9B-B356-481C-9811-56B6F0B9CF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8742BB64-4D93-4943-9918-B0F5F082BC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7433F6BA-92FB-4D2D-A68F-4A3AEBFEA2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A2088B08-1185-4EF3-92C6-E5CD901E88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EA7F609F-0DE8-4D70-BA7E-62290A5F0E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2D2A7743-7B3B-472B-BF99-FC07586188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428E2A47-D3E3-46D6-8EF2-74D19A15F2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CB49A74D-2106-4857-9938-4303F92530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3E19A9A7-C51A-41EA-ABB4-E4B2475027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B64C3FFC-D978-4B10-95D1-AC0A401C9F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842B7FB3-ACF3-4728-8540-1D97228135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" name="TextBox 1">
          <a:extLst>
            <a:ext uri="{FF2B5EF4-FFF2-40B4-BE49-F238E27FC236}">
              <a16:creationId xmlns:a16="http://schemas.microsoft.com/office/drawing/2014/main" id="{3A0EEDE6-D2A9-4E0F-B896-3930E89457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741E027C-C538-479C-B24E-36A843424D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A47F3751-3098-4303-8878-AC60201974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69B4CB95-9DE6-4DFE-8156-94CC7C34B1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29392ED-D1D3-4EFA-997C-401DFAF714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1C78998B-5D1E-4AC5-AED7-0C2CCD301D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A70CBF96-EE1E-46D5-8DD5-B18C584E9D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78C764F0-35DA-40EF-AD0F-49F613175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8AF2D947-47D8-411C-B737-D160A79392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37F5003F-FB35-4447-B215-7CB2DAA310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E4B4AC90-0665-4FD7-A475-B2C34EB016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B19BDFF0-7A2B-4D90-8093-74459858F3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" name="TextBox 1">
          <a:extLst>
            <a:ext uri="{FF2B5EF4-FFF2-40B4-BE49-F238E27FC236}">
              <a16:creationId xmlns:a16="http://schemas.microsoft.com/office/drawing/2014/main" id="{47CB7DFE-FB9E-4121-B61E-39353A1CB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DEBBF97A-2971-49E7-816B-9654442DE5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F74A07DC-7A95-43B7-9BA8-51CDC093DEE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FBCECFC1-196A-4645-A03C-9E708849D7E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46170D54-E490-4EE9-883B-D51F796B01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109AECA6-0E4B-4925-959C-14CF8E191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60B6C90E-237D-4307-AD40-D65D6B7860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52173CB7-820B-4AD3-8718-5394B38B72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E5D80996-DF77-4700-A623-777DA1D17D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75D63083-89C1-4FE1-8250-F324F29FAD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7C467A75-AB68-448E-8FBB-D27AB28054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5388E604-96FB-4887-ACD1-225344CEAA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210966AD-0E7A-46DB-B292-4108224CB6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548B4B69-7891-45A0-936D-844A769AD3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32D938E0-4E15-4F0A-A997-AA67516D8B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CEA1DFB9-4B21-4A35-99C5-6785CE28E4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66623A6D-B37B-4E00-8223-C11E9E2A77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6D87C304-45BC-45E2-B0DD-310377596D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9DBC05B7-7DB3-49A2-B9D5-B3A4C0B9FE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57769262-14ED-43BC-93C8-8D61F2E463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8A8E5FCF-9808-4FEC-A7C1-599A6FBAD1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F38A77C-C869-4DC4-A121-C442F2160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BE1FAFF8-FDD6-4DEC-9034-6179E2ECF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240F25D-3563-4048-817D-CC4323D07A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FB35107A-C880-4ACD-939D-F7E8C119F2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979F14AE-11A5-4335-ACDB-039D43FA8E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853D6349-B8E8-40D6-9B43-674DAA8120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5B92E599-C397-4E73-B4BD-DE383B30E9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11DC4594-AF06-458B-8C08-E3F2FC7C32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9EEB1701-5640-480F-8584-5491F5D58D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712604C1-62A3-40FF-883D-40CDAF1347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2E225086-B7C6-42AA-9766-D3A02F292E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B24DE838-407B-4FA4-9211-CC24B29B3C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E0355C01-8583-4997-A337-8F6E85E7EE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9AB20438-99AF-44CA-8CC3-DFBBDFE3C0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A7228BB-7857-4A66-BAD7-D9680055B2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3BEADC36-6FA4-42B3-B122-74C0973774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AE375A42-7178-4870-ACA6-3C6AF40F2A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7370F7C6-78F9-408A-96AC-FAEE20799C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215E81FA-5D14-4209-BB5E-D7E042FCBF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203BC43C-395B-4A22-B6F2-D54C282B3D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7733F879-889D-4F82-82FC-5F4824D7B1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C897AD17-D231-4832-89F0-BCF631413F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A0438C72-0296-4243-9FD8-D48FDCAC6B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F61BF917-14EC-408B-B68F-5C6C67D46D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503E3C4-C9CD-4FCC-B4F7-303E02BE9B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2E81E192-8F0A-4A6E-AFDF-08E32191EB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5849CC60-3F9B-4129-ABE6-165AFD2BFD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8818178F-8444-46F7-A7E2-1C4983BDEE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C9231E20-7CEA-4D4F-8DCF-559DC460A6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AAFEE65F-87DB-4F42-8F78-8CA02DD4BE2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CF6E0497-F359-4C80-AC00-179484C5867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ED6E589B-407F-4AF9-B278-44D0151E5A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7B56A6AB-93C2-436C-BCF8-67A991455C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4177672E-C2C6-4DA3-9572-1FF23C0267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E42289EC-476F-4428-BD9E-1C337035A1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4ECED555-650C-48B1-8261-7475631A3B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F23BD5C3-475D-4D60-AAFA-4EB17AC868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CA81E925-ACC4-491D-85C7-17DE47A65C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36113447-19CC-426F-8CEA-2E20130E08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03593B58-DB26-4BC3-9C8E-9FE850D0ED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EDD9D940-FF22-4388-9043-A24B009878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AA95FC78-622A-42CE-ABA7-B7D8B02ACD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5C055DE8-0072-4C16-9DB7-3465D2515B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10DF4A2-9443-4086-A433-15A0A90705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5BBB439C-1945-46CF-B2DC-30D2882F7D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3C0CBB81-7712-406B-A3B5-EF1BDAEE8C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E7F1B60B-C08A-47CC-A93D-0671AABB54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E25BDA8E-15B5-49DF-B677-8959CA6145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24219DC2-480E-4CFE-AF6D-349E230661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63096C56-6094-4838-8B6F-8B3627EC0C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394F246C-450E-4869-ACFA-C87ED66EA0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99792FF2-7F2D-45E2-86C2-AAF4273FB4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B7FCA6BD-1ADC-4686-AD57-36334D17E7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4780FF31-08DA-4DD6-8A76-002993C92D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090C83A5-FC2C-4527-B309-35328645E1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5603F1EA-90EA-4CB9-9930-47DD356768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5F29E49C-AF30-4FF5-825B-BA7B1EA67B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E7B9DC32-D6BF-4586-8590-0D84535B2D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16EB3E0E-61FB-4C41-85B4-3AACE819CD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DE2C7A63-ECF3-40B6-A21C-C5EB964974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1F72095A-F75E-417B-8AC1-A7909B1B02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507F502C-3261-4423-884A-40ACC23237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A2AC4657-F4D7-4E15-951B-BC0D497671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3A62DE02-1DCA-4E05-9AA2-1FC3C07DE3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D20A0221-68E5-4AC7-8123-7268392C1A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64BAA7EF-72D3-47D2-9ACA-538891B800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9B49A75A-3243-423D-A9B3-6F4A25594A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A56B8F27-89F5-4BB9-939C-6CE2C24DAB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C19768AF-BB56-4F75-805D-59565ADBFF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0840F69A-D728-4F19-97F0-44768D0F6F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9253FF8F-AEF0-457C-8EA4-669238FB04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2768E7DD-0450-44B8-99DB-167BA61FC7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BFBD404F-6F55-4221-AD6D-C79FEBE26A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1E232F04-8F46-49E1-A749-93CBEC3668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21E73975-BEDC-4F74-8A94-6D9B11FD5C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571D1301-8756-4709-BF7D-90D5B3A60B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3495C27-9565-49A5-BD73-4F1AC64258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8672DAC7-C133-4266-9DAF-4616F2F63B32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69A9FFE6-20AD-40AB-BF21-0CE82CCD0B4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F99FFA15-8C87-4E17-8334-CF28B665BA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9BD49760-828D-4C73-9A2B-2367A13569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E66F3E10-601C-421A-851C-722785F897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E359367D-3CE1-4632-A98F-9CB0632D52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19F1411E-0084-451A-8575-86457D859E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160EC2F8-4099-488D-8787-464F82B907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EBFE5A62-C3C8-402F-B29D-ADA522F708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A47B23B1-26B1-4814-8B06-9F14E49712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682D6FE4-1E12-4FA1-AB55-0A554CA1BF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DB721732-6FFA-4F72-B7E4-B51E923E59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E40BBE4-9043-4887-99DC-601F50476A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4498248C-25FE-47B2-A879-234AF07631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E25BBCC8-F5A5-48D7-9E85-A3305ABA21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C6B5C63A-663B-4E16-ABE4-D7FA4E695D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408D9613-E53F-4532-8815-AAEB387AC2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50AAAB7-43D5-4C2F-A7C4-1CBC2FB525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65434CAE-4E5E-49E7-8DED-E5100716E99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F8B53A34-369C-4049-8975-07B5B10B74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A20CDF90-D8AF-459D-B9CD-E1C094654C9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528BC8BA-2B30-4047-90FA-42C0318C41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92F77442-56A1-4A9A-986F-08028878A9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611C8A75-AA8A-41F2-B423-0A4D1666F35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B6CD8097-793C-4B01-B1EC-9A13869644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C9999F03-7075-42E9-A94E-E69D3C1A37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2940E756-6913-47C9-8EC9-7F5AEC9AC01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DCD40E62-750D-4083-9896-40AB0EB741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209BC6C0-5C47-461B-A063-5C5E38EB55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D72E22C3-DA5C-4694-9AA5-FBD0F054D5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DE354EEC-25AA-4F51-9466-193BC48A96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8DDE31FC-257E-48D2-98B1-BF84F72DCC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43136304-D945-49E8-BF7C-0732E523B7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85D2C086-27DE-4F3B-A634-F02A214233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374B6F9D-9B80-44FD-A2DC-6DB9027B1A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A6C2C6C2-52CB-4E56-AF77-E5318F75DBF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41766537-30B7-432B-9BB5-31DDA9C981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A9928BB6-621B-4EBB-A23E-029B00BDC0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E425140E-08B7-46A6-A31E-DABC112C4A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45F84908-E51E-4C28-9E9E-FA66F6CD69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EA442C29-9F72-48A0-B0CB-FEF43E277F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4629B362-0951-47F6-A52D-B3DF1797EC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FEE4A6B-D3F6-497A-B0C8-4688E8CD41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7268D519-403B-4622-8757-9CB0A69F0F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671575D2-B307-4C48-8E5A-73F4CF4C93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7D45024D-BFCC-48B8-9480-EA78515C54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AE1C63A2-0395-41A5-BBAC-FFD878B332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1F6AABB7-C964-4116-9EFE-230F8AD480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A2085494-72D9-4930-B835-05172F8CE8D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9AAF9155-A26A-48A5-BE28-444CBFA25B9E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6EBE58D2-329E-44D4-B7F9-2B22340D96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502A5109-DDBD-4A9F-BB92-964D06C067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524B9F85-4F16-4530-9A5E-FE360E23C8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3B3BEFC6-6E62-4F64-BDB8-F00BE0C3FF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D0AD15F1-94C9-4A50-9EEA-2FA6DCD97C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55F525B8-20A1-4410-8922-524CCF2203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9E57C5D5-4D39-461C-BE36-FDFA5342B0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51A69C54-087D-443E-9104-3CF9E7C19B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CCA272A0-FE14-4AEB-9ABA-2D99B50CEB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BC114B5F-BCCF-456C-BDCD-EC5E03D5C6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4EC43CA7-3654-458B-93EA-E5DE55DF84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50112A5A-FFC6-4CB0-B27E-F910576AF4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8F18D6B6-1593-4B90-9200-7F76C0C395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672A4BAE-6DC3-4214-8F82-E55B5A47359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768F3C4D-1A46-472D-834E-736014EE09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346572F-4C59-4BF4-A2F8-B39F725D08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A4B3FB19-BF4E-4345-BD5F-7B66D3F7CF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BBF4BA1E-966F-48CE-B644-030DD9F98E3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A9B04305-F174-4F8D-9EDB-DFC9D21B05A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FA234245-5FB9-4399-B7F3-A99634EC60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9200862F-5A54-461B-8047-D4CA4BE538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8491A62D-BC53-4D03-B461-47873783AD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E8BA8C3A-9F39-46B9-8E5A-F3D5602306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6DA05E3A-04D1-410F-A1FE-ADEACC8436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F3075331-F170-4B1C-89C6-8A67AFD040B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F6220747-8BE9-442B-AB98-3A6B9CEBF1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A0BD0BAC-BAC0-41CE-BD0E-6C472119D5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5E75464A-33D6-4442-A6E8-352304C74C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E7352A25-7E68-420C-9209-827054757F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5F8E3FC0-A725-47F3-8BE4-C16DD3DD50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DD9E1DF9-21CE-42AF-98D0-1F5FF932A9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A54C6D8D-7F8C-40CD-85DB-01F588072C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21281BF8-F7FB-4353-B7A5-6B6087835F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33ACA538-230B-4D79-BD23-FDD37C799D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4EBC6847-F4F1-49C3-A1F2-057B79C5CB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2597DAEC-1884-4065-B432-5444DC9777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308D5F17-32DD-4C42-96E9-FA15E78909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A81F6329-7AD5-4B67-AB80-53585CEA11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46B55CD3-9C2E-4942-BAD2-F477837EBA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E95771AA-E7B4-4FCE-81F9-0ED53C6AAA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B32D81CC-F2BD-4FC8-BBF2-34426F9083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A987BBD3-F830-4FD0-88AB-B2A2432656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E783A16B-B4A6-4EF4-AC11-5462C98A5D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440D26CF-DA8F-4138-B804-B3DE339F71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E04761CE-A082-4409-BD6C-1FD7E453B9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7EF1B1C8-9874-4958-B47D-6C0DC380A3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6A50B57D-A46D-4583-8417-019B3AA087E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09ED515E-7AEB-4024-8847-55919B97CD4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E2FBE809-DB69-414C-9F08-18E5682F5F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5C1403ED-4205-4313-9326-43DAC4A8D9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F1512FAA-F9E1-480C-9BFC-D979057E52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1C387962-69F4-483D-85F3-9B07E42E73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43197AA5-B728-49B6-8D4D-DD57D15A36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261DA733-EFDE-4AC1-9B93-FD4E8C1B77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EF1D1239-1F61-4C70-B72F-60DB6D910A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9CE91020-3395-4408-B4A7-B98BDD48D3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F1DAA636-8AF7-4F0B-A27A-198F82ED58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75375CBB-D895-4307-8004-EA8CB88068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6AC6458-AB44-4A06-A30A-45EFCE0A7D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193C36E6-0511-4384-9FF1-B1557B74E1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3545B0D8-782C-4525-BACC-DFE9A4BE4E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CFCEC535-477B-484E-A19B-90FDF7AB8C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0819315D-5E0F-4861-ACFF-CD7AE1B064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6E315FB-9731-460A-87A0-1CEE0586A4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3E31F105-8132-49F3-97AB-42822A720A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D6996DEC-2DE5-478E-9A6C-F7E13C8F517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9837567A-1BE1-4C90-B1E0-9A2E3D3DC3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ED18A4C1-8574-4DFD-82AE-EA80DB0F0D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DD8247F1-00F8-4BFF-802D-232D3AC6C7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A3977372-7F0C-498D-B3CA-9B6694FC73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805E9E54-F441-4966-BA2D-B85024983F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91D6D9C3-2E28-40DC-8A40-BF00FD7A7B4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638FCD4B-A6FA-480B-BEA8-3BE2E9FDD2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9C36D923-A0DC-416E-A024-629942F1CB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41A3D805-B776-4112-8CEE-22AB27A73C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629E20E-A5AE-45E6-8184-05022A29FF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F2D108AA-2C4E-419C-9979-935D4E0442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12358BBD-59E0-4EE6-A2B6-72967737BB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14EF9F43-5C5A-4139-9F9D-9FD2BF1E9E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5C24A4D7-9350-49CA-8FCC-E14BA2E089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7167CF65-BF49-4BAA-A522-5674470957B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1D6BF63A-7F96-4945-987E-E0681BDA4D4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7BFB8236-CDA0-4BB8-92EF-8DD59C9C49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FA0B77FA-6D8A-41B6-AA85-D0A28C98BD3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B7C2C586-44CC-4B61-9895-209F158776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9A57F52F-AB4D-457F-8C46-BA079B3AF7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1DEB5621-5D06-41B7-BA9B-C0E50E132C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B5492F99-1CF7-406E-A9C3-12D3B5382D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22E8A1-C5D3-4BF3-90BD-81D7A135C6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C67C0754-4ABA-4DE9-AA01-D1837C5288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25CBFF17-C349-4556-A44A-76CFDFD579B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16E47A60-6BCB-499D-9E9A-BD993010DC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A3346BE5-D96A-463A-AE7F-2D32FDA6D9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B79CFA31-EBBE-4E9B-8C44-2A08267826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794695BF-5C66-406D-A3E7-5F8290D5B68E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8B006129-163D-48A3-A4B4-EBDE1FA7683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9925C6AB-56D1-4F8C-9999-830BE373A6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6A487586-6DFD-4CF7-8708-31E34EA77B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9CFF24BC-0087-44DD-B74D-0CE42B6C01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9EAC1984-5F40-4D74-9984-1410737E6C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B4D382CC-0696-4773-A444-FE5D270280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60D35352-9461-41F8-97EA-3BEF52C879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BDE4362F-2DDA-441E-9EF7-78B4E42D61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CC2182D5-3C96-4E65-9B3F-04FE69904A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FFE25982-D01E-4959-A971-98E05DF094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E5A35AF4-8DAA-4F1F-8723-CD3AB116FD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5D5893A2-3943-42F8-A734-09922A2CCE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79CA0569-3B94-474F-951F-7FBE78DCAA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9338D582-960D-49F4-B53D-EEECD60388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E9485697-61C0-4A18-9580-504BD6C14A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4E9E16B9-F36B-463E-AE0A-ECBE28A275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10665B7-0903-4160-8B43-50535EBF16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E8794B63-201F-4A3F-B24C-5C99D7EDD3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3D2767D7-4200-459F-B35F-FB0D7AC565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3A9E9A2F-B593-4802-86A4-2AC01CCAD9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1EB02F30-E07C-4319-8839-A3E867619E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4493F100-0301-4062-A26D-EC20D6F573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0EB55AA-A86D-43EC-B9A7-F476D68459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BCFAFD5A-BCB9-4C24-B729-91ADA4B45D1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EDAF616B-B88A-4D1E-BAA8-2F78F5C439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6AFAE59-3EB2-40DB-A086-55E3C682C5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D0499565-DF5E-4354-A824-FE764C5397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" name="TextBox 1">
          <a:extLst>
            <a:ext uri="{FF2B5EF4-FFF2-40B4-BE49-F238E27FC236}">
              <a16:creationId xmlns:a16="http://schemas.microsoft.com/office/drawing/2014/main" id="{940F7F63-2F17-4FC2-9855-B95BD76BA3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C0D3CB3F-ADC8-4618-A2EA-2BDA2F2322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5489BF5B-573A-4A16-ADA8-F5650DDE09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6E04BC52-672C-4925-A1FB-746BE1F039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2E22CC9-06AB-435B-B402-5D7C5DF75B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D8F176B5-78DA-45CC-9C0F-1919C1C94C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" name="TextBox 1">
          <a:extLst>
            <a:ext uri="{FF2B5EF4-FFF2-40B4-BE49-F238E27FC236}">
              <a16:creationId xmlns:a16="http://schemas.microsoft.com/office/drawing/2014/main" id="{1BE0F43A-CF36-4F86-8254-88269CFA74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FA0C3A03-2FD0-4ABB-A793-E4F341D099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1B819FCF-130B-41E9-9B64-C770DAF32D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02D408E4-C72B-422D-965A-D6A31036FB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512DC3D1-CDE2-4AAA-8EDF-4143D85CD7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48AD059A-0719-4055-BCDF-324234148A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" name="TextBox 1">
          <a:extLst>
            <a:ext uri="{FF2B5EF4-FFF2-40B4-BE49-F238E27FC236}">
              <a16:creationId xmlns:a16="http://schemas.microsoft.com/office/drawing/2014/main" id="{96B57092-257E-4F8B-A143-3411A8B7F7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3133AD10-5A03-4782-A8B6-C9E2BF2E05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30DEFC1B-7BC0-4D73-B3D1-51F35D7B53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9A3DCE35-19CB-48C9-B300-411016D594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F9F4E26D-A951-4472-AD42-E653DCB814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2A62924-0C90-479E-B90D-6EF6714529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" name="TextBox 1">
          <a:extLst>
            <a:ext uri="{FF2B5EF4-FFF2-40B4-BE49-F238E27FC236}">
              <a16:creationId xmlns:a16="http://schemas.microsoft.com/office/drawing/2014/main" id="{B7B9B347-7954-4BC3-B62D-B602514F79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9E21FFDA-CC88-44CB-8A02-79B0B3AA05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0B7B0F2-6F45-4B0F-B965-EDBD88CF824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2" name="TextBox 1">
          <a:extLst>
            <a:ext uri="{FF2B5EF4-FFF2-40B4-BE49-F238E27FC236}">
              <a16:creationId xmlns:a16="http://schemas.microsoft.com/office/drawing/2014/main" id="{3F53882A-8816-4B5A-9030-095666143EF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3269D729-4846-4040-A098-714D4E80F9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C5C37B01-622A-42EC-93C3-4DFB6E655B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" name="TextBox 1">
          <a:extLst>
            <a:ext uri="{FF2B5EF4-FFF2-40B4-BE49-F238E27FC236}">
              <a16:creationId xmlns:a16="http://schemas.microsoft.com/office/drawing/2014/main" id="{823ADFCF-D5A1-489A-90CE-E4250E3A02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E6E14A75-20F8-475B-BCC3-CBC6681A0D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3C558E3C-6371-4DB8-AB5B-07FE370641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3E7FA640-CC3A-4E82-8CC8-A8ED1DD2B5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777CE3D6-133E-4293-A6EB-209F8B571B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88BBAC75-DDBC-445D-9803-F1D21AF2EB9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" name="TextBox 1">
          <a:extLst>
            <a:ext uri="{FF2B5EF4-FFF2-40B4-BE49-F238E27FC236}">
              <a16:creationId xmlns:a16="http://schemas.microsoft.com/office/drawing/2014/main" id="{75B5EA91-3416-441A-BB9D-6BF101864D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83B884CF-12F2-4CC1-A475-20067E2B33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EEC1E4EB-32F3-4050-953C-E6FBADD1BF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" name="TextBox 1">
          <a:extLst>
            <a:ext uri="{FF2B5EF4-FFF2-40B4-BE49-F238E27FC236}">
              <a16:creationId xmlns:a16="http://schemas.microsoft.com/office/drawing/2014/main" id="{935799E2-DDCF-4E7B-A4C5-D0DC0DE94F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797179AC-B7F1-48CD-A5A9-B5131B068B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6D7ECDA3-E6B1-4E5E-90F9-DA0F4B5ED4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" name="TextBox 1">
          <a:extLst>
            <a:ext uri="{FF2B5EF4-FFF2-40B4-BE49-F238E27FC236}">
              <a16:creationId xmlns:a16="http://schemas.microsoft.com/office/drawing/2014/main" id="{D7BF9FA6-B613-40AF-A61D-878734FA2A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502D8976-CDAA-432B-9B8B-D151809CB1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9B4B6B24-426B-40AE-9756-31C415DA6B1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8872B76A-A019-4B23-A764-F5F777A3D6A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71B8ADFE-34CF-49DE-8B2C-7A04E8F0A4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A2AAF24D-E410-429E-B06E-54FA4CFD3B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" name="TextBox 1">
          <a:extLst>
            <a:ext uri="{FF2B5EF4-FFF2-40B4-BE49-F238E27FC236}">
              <a16:creationId xmlns:a16="http://schemas.microsoft.com/office/drawing/2014/main" id="{3A763DFF-E864-4E22-8946-BE9A291EB6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F6D02CAF-3232-4DBB-B1D2-C2D5873AA0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12E936E9-D33D-4B73-9382-282A16E440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DFD4CD6B-0388-4A3B-A67F-2DCE8C61A1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61D3D52C-8CEE-4C5B-B11E-5A87133E4C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1859114B-C450-47AB-AD49-4A9BFE80D9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F0A7F61F-7D2E-4D0B-A9B8-724968F753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80B657B9-7B89-4F3C-AD87-8E26217CB3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C05F48EC-CC95-4F31-9512-1F37FD47D4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65ADDF47-1E9F-47EB-9830-E7AE5AB516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850557DD-E66B-4E36-AB7D-8D1CA9CA52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C87325CA-B2F4-4AB5-8C21-EFD7C3C168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1D418BD3-0F90-4694-8E7F-20A36B1EFB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ACA80AAC-2330-42BC-BADC-0523E9E5CD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2A2088A2-98E1-422E-96B1-F08241BDF9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84840413-2B99-4C2C-BD2C-B429AAFA05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C1112F0-B830-460E-8A0A-612620EF3D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97E6977-5FA8-4D90-9B97-2A4ED9F3E1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154E5533-1503-48EF-991B-28A4C066BF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7B04A044-92A1-4AF5-B588-78EADABF69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E2E5710-79CF-419E-9A4F-737FDE02D85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52479DEE-8744-4413-A48B-5A5DA47E714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D9AF6E93-DD51-4FCD-9C01-75394A3E41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3F350C9D-646F-48F1-AF38-4E74CBE25D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AC7895AC-DE6A-4B86-A202-758AF1B8A9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A9B37892-66B1-4D7A-9CB3-BDA75DDFF7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2F441CAD-C6A8-4841-B4B6-DBC501724074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418ED2DB-F888-4A32-A960-7E12AA8F3EAD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B99F3FFA-9CE3-4590-AAA6-5267B8E236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E7797F64-E561-4938-BBAD-DF29B270BA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7F199D23-4C4C-44A5-BBED-FD9BD1FD3C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A0F47B42-01CA-4996-B18F-EF64AB4023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4D6A6C2B-3C9C-4AA5-8039-215E7DD425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8C526919-A61C-4D0F-8001-54BF5A63C7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9F33F23A-5DF5-477F-B77C-94AA15591E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AAA8185-DA28-44CA-987E-DF6520E1CC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111E2E4D-2456-42AB-8863-406110B97A2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99C632BC-2539-4099-91A3-42F4B386E8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B0258C55-F282-43AF-8A31-5A90D855E7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C19EBC96-3C49-4DAF-88AA-1F2135371E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42EA5A84-1514-491F-B0E6-6A6F816E3C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A4E51C4-8C3E-4888-A9DB-8AEA252609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E28798B5-4F16-4A1F-9590-E1C16537D9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6AF6B201-5D35-47E9-9D2F-6F6CA504C9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3FF1A93B-3716-4F3E-B999-0D0478AD60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90BB2E1A-EC9F-452D-8CE8-6890422CD3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20FE36A-0513-46B7-B86E-81A5A9A3B5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CAD12B22-76A3-46C4-9FA2-A0D69104723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3A8BAB98-981F-4C1E-97E1-E912BF7F8E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DAD8E405-7974-425E-9EE1-A886B0A7261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1852DBDD-897A-418C-930A-ECD795CAAAA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70FF85ED-264C-4185-9098-C33CC3C977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D99159E3-2E97-48D3-94C1-E5CD37C6BC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B83B5C4A-A1EC-4210-B447-8EBF49895A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3D4D6DA3-1C04-4CE5-8F0B-56E8ACBA12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468EFB-08B6-4CB7-91CC-59FD248A60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FFAAC35F-B0FF-49D3-9331-5C6A5D72DB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1B275ADE-0D1A-4775-80A8-3B1D50BA71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AF70BDC2-D625-4105-99B2-FD56253CE03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580AF7F3-8CC5-4BBC-80F1-A729FAA836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7BEC37E3-452C-4654-AD6A-CB9BB19659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A7DC4C99-9670-471A-BD67-2C201ED689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9EE4DB65-BB6E-4582-8884-CC0F104985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3242C41E-1D6D-43AE-A466-948F2EB8FC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163AA72E-5FB0-498E-BF07-67E9DCE719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E468EBF3-D63B-4BE8-8844-C73A6B6B96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702E07A5-333F-4BA6-A4FB-CA3F401C76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4F24391F-4903-45D2-80EE-C4D177B38E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AF00565-5074-4A8D-8C74-75ACD4FF4A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82C96A75-E522-4441-AFE8-90750B473C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BBCC9CA-261B-47F7-BA24-1479046988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81D1381F-14E5-42FE-81AA-46889D29DE1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CF062F8C-2755-4D2E-B6DC-B84097EDB1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3C8B633-E013-4F99-B138-ACBD28D114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61F0F0B3-DB78-4ED1-B186-60452001F5E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546B69B5-8002-4206-8965-250DF105554B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A5A65BE7-729B-4AA3-AA4B-3FC175858F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4A2CB6F2-89E6-4D77-978F-A45C4D337B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CF5571E9-3325-4ACB-8A2F-47B2F2A783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99EA6B19-C57C-43C6-974D-2B4E93D055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C4C15BCD-D135-4F9C-AFEA-3710DFB0D4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51B9F2F8-7458-42CD-90FE-D42C266DBD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BF7344B5-2612-4FEC-AC9A-63A7053E01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D6E8FC95-7311-43C4-A3DE-9039ED07D4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68E56BFA-2562-41CD-8153-7205A0380A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59459FA8-03AB-4DBF-B2C6-30BEBD30FE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DD7C4949-F589-499E-8346-290C5ABDA1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2387ACC1-4CE6-4D75-94B3-3B293D7013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24C4F110-3298-46C7-873A-23F599D00E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F1CC87A7-E83B-48DB-BA8E-1E1DEB61F4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AFC33BA5-9A71-4A5E-8C32-DD5C74283E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2C362550-1705-4922-8338-6D35347C6A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434F249D-FFF8-4BC7-B034-98F8A29538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CB13841A-0B28-4F7B-AA11-A25CB9308B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A7B115DA-8B24-4AAD-B2AE-97375A8AA2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DA359099-954E-4392-83D3-46F594547D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A5A0F064-8D46-4188-AE97-BD58062B68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67CC7AF3-E569-45DF-9018-9110766657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41810A9-9328-4800-9244-CCEE95824A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CFE816AC-309B-4507-93E7-3EE5C930683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6CD02EDB-8F26-45E8-B6BA-B123457D92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C7C7B4A-E7C5-4561-B241-58BEED9256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0E369C4E-2C33-4899-AC80-C1AC80D3FA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485BDE8A-5456-4279-BCB6-308086BC4E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4A794F21-78E5-44C0-AFC4-820B12B6EB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71F4952F-6FF9-41B9-88CB-B2B4D31B9A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9DFEBF85-A665-4028-9A97-31717B7D38A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D2DD3643-CD01-4C6C-B0C5-DA6E550A66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C6FD86CE-FA7E-4EA8-A33B-FF67F3F646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B4E4E43F-0F42-4B58-9ECA-D32EC471B1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24738D4E-72BF-4F87-8F08-99A737AD62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A2724CC4-2DAC-4606-B0A3-25F2A6688E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411271DA-D93A-4BF1-9277-963157D816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EC3F41B6-95F6-4A43-92B9-15EF5066C6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6A4AB8B2-D539-48D8-8AC0-858F8D0821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1470A7CF-4187-4F3A-B8D3-4BE5CFFD68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C441BE0C-E4CD-493B-B917-D9D98050437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E2CCFA5A-EB55-483C-B9D2-CA20EDB53A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727CF9A5-F6C6-496B-8669-0BBD75F7738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DC9C928-74A2-4E9B-99CF-32A234D0E7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D7187928-6AD1-467B-9080-608677BE63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FEDEC66A-F561-4967-8CAA-CA3EB66C07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2783FE23-1A18-4A72-B6C1-09B3C983809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18A3DDAF-D8D4-4DE7-8113-31EB6038983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C9471A23-8392-4355-B40C-5AB68F42AD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EC812932-639E-4DDF-94DC-99D0609CC9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0E452EFF-4361-4803-9DBF-3B66FA9F27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E0255C64-C1C8-406B-892A-D10A3E58A9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07824AA-CC79-4497-8BAC-A66F7F01C09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9BBDEAB4-0AC6-476C-B877-B182762914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3D29B651-2281-47B3-9940-C6D1D59680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459215DB-1265-4C31-BE9C-479BC5B118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7B586EC7-F75F-4B02-B5BC-F2C52D493A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DACF1E4-F0C0-4C23-B3B0-1CF1A74CB5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5E8CAD7A-E46A-48B6-AA93-E3238DBDE1E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A947E373-00CC-470C-9D6C-6ECE885727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557F6930-4B23-4053-9FCC-6DF5C5EBC7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6DDCB897-30E0-483D-A12F-241D5326D3C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D9553229-E690-456F-AA2B-E647F2AA6F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C7289104-406D-4523-83E1-431274A9E10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580D5871-1EF2-42B8-9FA1-E8267C77E4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62E84B34-E607-4E9E-8192-B0C8B0D26E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83CA65A6-1481-4F5F-9927-9FCC43E264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30B4D5B-ADBC-4DE4-8E32-F1C8675154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0E38AD54-7DDF-43CF-84CE-15F9425EBD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72F8847A-E83C-4B6E-8BD7-1CA5C6F99F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2AEE867F-B09E-4202-9E8B-AAE19C57DD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0" name="TextBox 1">
          <a:extLst>
            <a:ext uri="{FF2B5EF4-FFF2-40B4-BE49-F238E27FC236}">
              <a16:creationId xmlns:a16="http://schemas.microsoft.com/office/drawing/2014/main" id="{84BCD1D2-7E5F-4E38-B208-99A51BB940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DEC3E8FF-5347-4976-9A6F-BFD54CEDCD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734EDC1B-7A18-49C8-BCC6-81BD05742C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3" name="TextBox 1">
          <a:extLst>
            <a:ext uri="{FF2B5EF4-FFF2-40B4-BE49-F238E27FC236}">
              <a16:creationId xmlns:a16="http://schemas.microsoft.com/office/drawing/2014/main" id="{115E4B80-4497-452F-ADD8-410E8B65B2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AF940D90-1144-485A-AB73-C94955ADC3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EE380776-337D-4CE5-A262-FBE71AD086E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1A951B34-CBDE-4760-AB25-4F0B5AD8010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25F594A-791D-42B0-8E9B-9FC2360799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6DA96B8A-244C-4745-8F72-1088F014328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9" name="TextBox 1">
          <a:extLst>
            <a:ext uri="{FF2B5EF4-FFF2-40B4-BE49-F238E27FC236}">
              <a16:creationId xmlns:a16="http://schemas.microsoft.com/office/drawing/2014/main" id="{8E7506E9-4739-46DD-AB97-03D63C5D9C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E89F141-8E63-43CC-832C-F15A1716EB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E3B78260-D3BA-4FBC-9373-0E72883968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2" name="TextBox 1">
          <a:extLst>
            <a:ext uri="{FF2B5EF4-FFF2-40B4-BE49-F238E27FC236}">
              <a16:creationId xmlns:a16="http://schemas.microsoft.com/office/drawing/2014/main" id="{FE1C40C8-F48D-4521-B6B2-8FC34E2D67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54768B9E-BAF6-4086-82D7-AE63695046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F7FD0C36-95F3-4921-A273-4C02DA0729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5" name="TextBox 1">
          <a:extLst>
            <a:ext uri="{FF2B5EF4-FFF2-40B4-BE49-F238E27FC236}">
              <a16:creationId xmlns:a16="http://schemas.microsoft.com/office/drawing/2014/main" id="{3D25F1EC-6730-4C36-BEEF-A2822AA377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40B0D11F-9AA3-4ABA-A97B-047F823698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B554F31E-6E56-419C-9D53-EB8599FAA8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6CE189BA-AA76-4CF6-94F3-CC1DFA8575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9866776C-908A-431C-B18F-12E39C286D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5199CCBB-F983-4233-B877-13611F8492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1" name="TextBox 1">
          <a:extLst>
            <a:ext uri="{FF2B5EF4-FFF2-40B4-BE49-F238E27FC236}">
              <a16:creationId xmlns:a16="http://schemas.microsoft.com/office/drawing/2014/main" id="{6B474B76-6A07-4D80-B509-F4EA39AA2D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EF5D1771-3C49-4F98-89C9-56B7616B1B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3798CE78-0014-4261-A0D7-C5245A34FC33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84" name="TextBox 1">
          <a:extLst>
            <a:ext uri="{FF2B5EF4-FFF2-40B4-BE49-F238E27FC236}">
              <a16:creationId xmlns:a16="http://schemas.microsoft.com/office/drawing/2014/main" id="{B001557C-ABBC-43D3-BDFA-A0E22B016DE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55E64D02-5B21-48C0-9505-45994425BB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858A6E4A-70AB-4A74-BA63-FCDB5A3F6E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7" name="TextBox 1">
          <a:extLst>
            <a:ext uri="{FF2B5EF4-FFF2-40B4-BE49-F238E27FC236}">
              <a16:creationId xmlns:a16="http://schemas.microsoft.com/office/drawing/2014/main" id="{049951E5-3CA6-4E42-9C89-71FBD1A4B5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623E2A3-38EF-4248-9A59-3E46CD8E88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17F784F3-AF5A-4CE9-BADA-5492A9F3ED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4167B17E-01F8-4911-8FC7-D76D55D97F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EAF7563F-B002-479C-8555-BB3C5742F2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42CEC187-FFBC-4CB9-89DF-1599953520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3" name="TextBox 1">
          <a:extLst>
            <a:ext uri="{FF2B5EF4-FFF2-40B4-BE49-F238E27FC236}">
              <a16:creationId xmlns:a16="http://schemas.microsoft.com/office/drawing/2014/main" id="{75B57257-B4EA-4199-AAD6-FC2CD6D198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8F079260-A4F9-45E7-BD74-B61EDA5EBB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82B8F510-CB86-43C0-BF60-7D3C5FDD4C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6" name="TextBox 1">
          <a:extLst>
            <a:ext uri="{FF2B5EF4-FFF2-40B4-BE49-F238E27FC236}">
              <a16:creationId xmlns:a16="http://schemas.microsoft.com/office/drawing/2014/main" id="{B64F3277-A822-414A-BECF-3C2C2E6482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91046C0A-387A-4F82-8D4C-1D1B2D003B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83BBA83E-09A4-4107-BAC7-E60C4A9037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F91F2848-E69E-4AD7-9CF0-2B46C3F41F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7A052F4F-5BEC-43AC-8736-DAA7F10AB8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67D97111-7440-4BE2-A459-E1C62AAC1A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9AC4EEDD-2153-42D5-BB07-4CEB3DE4BE5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CEB515A1-C152-4468-B898-6D248B6CF1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F52DF92F-DAF1-4699-987B-6D840CEEB4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5" name="TextBox 1">
          <a:extLst>
            <a:ext uri="{FF2B5EF4-FFF2-40B4-BE49-F238E27FC236}">
              <a16:creationId xmlns:a16="http://schemas.microsoft.com/office/drawing/2014/main" id="{4C02EAC7-80D5-434E-838E-E1C7C014E0F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14042A80-3DC7-4143-BE94-A41212A5AD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3D203EF9-85F3-4337-BA4E-D11350416D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8" name="TextBox 1">
          <a:extLst>
            <a:ext uri="{FF2B5EF4-FFF2-40B4-BE49-F238E27FC236}">
              <a16:creationId xmlns:a16="http://schemas.microsoft.com/office/drawing/2014/main" id="{69CDD81E-B78E-46BF-8FEA-A921614C41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317AAA56-5FC0-4BE3-945D-5D268607C4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1D7E84B5-56B2-40B4-9F35-3AD14223A9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1" name="TextBox 1">
          <a:extLst>
            <a:ext uri="{FF2B5EF4-FFF2-40B4-BE49-F238E27FC236}">
              <a16:creationId xmlns:a16="http://schemas.microsoft.com/office/drawing/2014/main" id="{CFA40F55-C11B-4DE0-8520-C6350C5D40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4D713D-6DF0-4AAF-A0AD-9E97C67EED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E33CE4C7-3C33-44A1-8E9B-8DE5273B3F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4" name="TextBox 1">
          <a:extLst>
            <a:ext uri="{FF2B5EF4-FFF2-40B4-BE49-F238E27FC236}">
              <a16:creationId xmlns:a16="http://schemas.microsoft.com/office/drawing/2014/main" id="{8AA6C949-7CCC-43F3-B672-15705B122C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62329421-90CA-4EA2-94B7-A1583C2968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403EB39A-CC21-4C14-901B-8E1CB4B4BB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7" name="TextBox 1">
          <a:extLst>
            <a:ext uri="{FF2B5EF4-FFF2-40B4-BE49-F238E27FC236}">
              <a16:creationId xmlns:a16="http://schemas.microsoft.com/office/drawing/2014/main" id="{219CFE8F-00EF-49AE-ACF0-81C23A2CAC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4CB89968-FDBB-4D52-ADC3-A03C1DB52D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A2EC846-62B5-42B6-B96F-EC7F0A5FC1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0" name="TextBox 1">
          <a:extLst>
            <a:ext uri="{FF2B5EF4-FFF2-40B4-BE49-F238E27FC236}">
              <a16:creationId xmlns:a16="http://schemas.microsoft.com/office/drawing/2014/main" id="{286A8A1F-3A62-4ECD-B420-50BA45C195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AF3821E-6F78-4A50-9BE8-F6BDF75FCB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8FB20A71-530B-4AF7-9D60-6D1484876B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3" name="TextBox 1">
          <a:extLst>
            <a:ext uri="{FF2B5EF4-FFF2-40B4-BE49-F238E27FC236}">
              <a16:creationId xmlns:a16="http://schemas.microsoft.com/office/drawing/2014/main" id="{84A62D09-93E8-4A06-BDD5-1721E4034D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76BDD5E0-9BEF-4E44-A775-B3B53AB40D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C593DC26-B819-4F21-8F58-B0A33C236BF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6" name="TextBox 1">
          <a:extLst>
            <a:ext uri="{FF2B5EF4-FFF2-40B4-BE49-F238E27FC236}">
              <a16:creationId xmlns:a16="http://schemas.microsoft.com/office/drawing/2014/main" id="{FA4B9054-AEEC-48E9-8D40-6F2810BA26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5CCAC5C5-1F78-483E-A5E7-F579DF51DC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6D909728-0D86-46AC-97AA-659260BAA2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9" name="TextBox 1">
          <a:extLst>
            <a:ext uri="{FF2B5EF4-FFF2-40B4-BE49-F238E27FC236}">
              <a16:creationId xmlns:a16="http://schemas.microsoft.com/office/drawing/2014/main" id="{8A3F8DF9-56B5-4033-8C8B-2F5FC705E3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A1453507-5838-420C-94C7-32B1998D68A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F8DAA7D7-B813-49FC-9722-A53A1035234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32" name="TextBox 1">
          <a:extLst>
            <a:ext uri="{FF2B5EF4-FFF2-40B4-BE49-F238E27FC236}">
              <a16:creationId xmlns:a16="http://schemas.microsoft.com/office/drawing/2014/main" id="{10ADC5F8-112C-4A5F-8391-0F0F9CE5B1E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270DAF47-B1E0-4B27-8E8B-0FB669F57E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472A1013-3926-470B-B798-7F5D515E84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5" name="TextBox 1">
          <a:extLst>
            <a:ext uri="{FF2B5EF4-FFF2-40B4-BE49-F238E27FC236}">
              <a16:creationId xmlns:a16="http://schemas.microsoft.com/office/drawing/2014/main" id="{8D4DCFD8-E2E6-4AD8-BFD4-00DFD64C3D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91347FBE-4BF1-4348-A8BC-9A1BEB3BB1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A1BE912B-3F71-4413-9CA5-587E64B082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8" name="TextBox 1">
          <a:extLst>
            <a:ext uri="{FF2B5EF4-FFF2-40B4-BE49-F238E27FC236}">
              <a16:creationId xmlns:a16="http://schemas.microsoft.com/office/drawing/2014/main" id="{E4F95B1E-E2FB-44F3-9E27-E21C6D4C18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FF2CBCCC-0392-4775-98C8-9029218593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15BD938D-EA45-415C-97B9-B95578761A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1" name="TextBox 1">
          <a:extLst>
            <a:ext uri="{FF2B5EF4-FFF2-40B4-BE49-F238E27FC236}">
              <a16:creationId xmlns:a16="http://schemas.microsoft.com/office/drawing/2014/main" id="{A383E581-283B-4B99-8FC2-512ABF6126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4E402E65-1E4B-41FA-A684-528C6EC02C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AC5E0AD2-C09F-418D-AAFD-9CBEBEE9EA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4" name="TextBox 1">
          <a:extLst>
            <a:ext uri="{FF2B5EF4-FFF2-40B4-BE49-F238E27FC236}">
              <a16:creationId xmlns:a16="http://schemas.microsoft.com/office/drawing/2014/main" id="{DDD541B8-A469-4172-AACC-8EEB8AC61E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DE24975E-62D3-4BC5-BF81-5A692E0CCD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1397525-5FB8-44EC-B797-15A2A378AA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7" name="TextBox 1">
          <a:extLst>
            <a:ext uri="{FF2B5EF4-FFF2-40B4-BE49-F238E27FC236}">
              <a16:creationId xmlns:a16="http://schemas.microsoft.com/office/drawing/2014/main" id="{20B2DF50-C7C8-4588-9E25-C1EF4BC299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B86D6CD4-4122-47AD-B2B0-A01CC73AB2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B3C38F2F-3E7B-48AE-B21F-E1987A7B65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0" name="TextBox 1">
          <a:extLst>
            <a:ext uri="{FF2B5EF4-FFF2-40B4-BE49-F238E27FC236}">
              <a16:creationId xmlns:a16="http://schemas.microsoft.com/office/drawing/2014/main" id="{E3EF49AE-2F22-4BD9-9B9D-C39C9CA098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B92D2F47-E83F-40B2-9573-9BF8F53595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89BE3980-FA13-4458-8910-4406E24022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3" name="TextBox 1">
          <a:extLst>
            <a:ext uri="{FF2B5EF4-FFF2-40B4-BE49-F238E27FC236}">
              <a16:creationId xmlns:a16="http://schemas.microsoft.com/office/drawing/2014/main" id="{63596345-BCB4-4A9A-97D0-0E6A0B2457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524A0CF5-0234-4450-8CCC-455D2F9210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3474CD9-48A4-47CC-88BB-7E055AD535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6" name="TextBox 1">
          <a:extLst>
            <a:ext uri="{FF2B5EF4-FFF2-40B4-BE49-F238E27FC236}">
              <a16:creationId xmlns:a16="http://schemas.microsoft.com/office/drawing/2014/main" id="{EBCF8BE0-9DBD-4F98-9A3F-3A971255A91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E8371DEF-CECD-44E3-BE32-A325F4EF11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944266DA-920D-4B3D-ACD5-0A53FA9A2A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9" name="TextBox 1">
          <a:extLst>
            <a:ext uri="{FF2B5EF4-FFF2-40B4-BE49-F238E27FC236}">
              <a16:creationId xmlns:a16="http://schemas.microsoft.com/office/drawing/2014/main" id="{66B6143A-9E1E-48AB-8FEA-AB97AD1E30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A85186E-5BEB-4322-8F23-A607D7492BB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85129934-F910-487F-A202-AF598D2DB1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2" name="TextBox 1">
          <a:extLst>
            <a:ext uri="{FF2B5EF4-FFF2-40B4-BE49-F238E27FC236}">
              <a16:creationId xmlns:a16="http://schemas.microsoft.com/office/drawing/2014/main" id="{467B5405-62AE-460A-B84A-31050DB28F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2F1BA045-A8F7-4609-81F7-802FD404C8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0C91EB8-8C6A-44D5-A4E4-6CFFE1B0AD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5" name="TextBox 1">
          <a:extLst>
            <a:ext uri="{FF2B5EF4-FFF2-40B4-BE49-F238E27FC236}">
              <a16:creationId xmlns:a16="http://schemas.microsoft.com/office/drawing/2014/main" id="{6276C7E9-919E-4198-8C46-17C1D5FE1F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E7EB9940-AF7A-40F2-B312-D2B76AA20A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AD23814D-8619-4D08-9940-BA968A416F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8" name="TextBox 1">
          <a:extLst>
            <a:ext uri="{FF2B5EF4-FFF2-40B4-BE49-F238E27FC236}">
              <a16:creationId xmlns:a16="http://schemas.microsoft.com/office/drawing/2014/main" id="{FD302470-5887-43E9-B9B3-98263D15963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196925E6-3006-416A-993A-82FE1B6072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E4259CA8-1BE0-4B25-B192-602BDD3C60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1" name="TextBox 1">
          <a:extLst>
            <a:ext uri="{FF2B5EF4-FFF2-40B4-BE49-F238E27FC236}">
              <a16:creationId xmlns:a16="http://schemas.microsoft.com/office/drawing/2014/main" id="{C0677624-54CB-42F3-93DD-2C465CD8E9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22C47F57-C642-4280-81EB-C6BE464293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38AD63B4-5EEA-4F2D-B2C3-9F02896CAB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4" name="TextBox 1">
          <a:extLst>
            <a:ext uri="{FF2B5EF4-FFF2-40B4-BE49-F238E27FC236}">
              <a16:creationId xmlns:a16="http://schemas.microsoft.com/office/drawing/2014/main" id="{6D5A448C-E7C4-449B-8250-C6C3142CC3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B3732730-24FB-40B2-9063-E4B768DF79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38DCD099-C89F-4236-B3DF-00B36A0D17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7" name="TextBox 1">
          <a:extLst>
            <a:ext uri="{FF2B5EF4-FFF2-40B4-BE49-F238E27FC236}">
              <a16:creationId xmlns:a16="http://schemas.microsoft.com/office/drawing/2014/main" id="{51D423E8-ECAE-46B5-8134-2798AC8B91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10333563-71E7-4CF9-BBF7-7FA6F96B5E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6741631F-73F0-4B27-94DF-2E309190223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80" name="TextBox 1">
          <a:extLst>
            <a:ext uri="{FF2B5EF4-FFF2-40B4-BE49-F238E27FC236}">
              <a16:creationId xmlns:a16="http://schemas.microsoft.com/office/drawing/2014/main" id="{D7300A55-7B38-46B1-B2B3-814920CA7CF2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69C1BD81-E736-4E51-957B-C193919614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0F422FC-E09B-4539-A894-BE0B45AF20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3" name="TextBox 1">
          <a:extLst>
            <a:ext uri="{FF2B5EF4-FFF2-40B4-BE49-F238E27FC236}">
              <a16:creationId xmlns:a16="http://schemas.microsoft.com/office/drawing/2014/main" id="{0D774C12-D3FD-4FFA-817D-8008C6E7A8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3AF4167-8E5B-40DE-BD77-45087FDBAC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8EF0384D-1F97-4706-8F6C-ED62B1737A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6" name="TextBox 1">
          <a:extLst>
            <a:ext uri="{FF2B5EF4-FFF2-40B4-BE49-F238E27FC236}">
              <a16:creationId xmlns:a16="http://schemas.microsoft.com/office/drawing/2014/main" id="{308261AB-437C-438D-A574-1F44604D24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31B367F-B096-46B4-AF58-222CB13259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B623B92E-71FB-4AE8-82C9-500A05D781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9" name="TextBox 1">
          <a:extLst>
            <a:ext uri="{FF2B5EF4-FFF2-40B4-BE49-F238E27FC236}">
              <a16:creationId xmlns:a16="http://schemas.microsoft.com/office/drawing/2014/main" id="{F9A781B8-C141-4AA6-9982-C6CAD67826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90C079B4-3A06-492C-BE92-0B655C03F54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86712E85-D3DA-44B0-BCB2-0A6398184D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2" name="TextBox 1">
          <a:extLst>
            <a:ext uri="{FF2B5EF4-FFF2-40B4-BE49-F238E27FC236}">
              <a16:creationId xmlns:a16="http://schemas.microsoft.com/office/drawing/2014/main" id="{DF470FF1-3314-4A4C-9ED9-AAF3A825270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3EFCD4B0-0B7A-45F6-9A53-D395BCDA16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1AC5B14-E49E-4BC6-BB5A-B28D78956C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5" name="TextBox 1">
          <a:extLst>
            <a:ext uri="{FF2B5EF4-FFF2-40B4-BE49-F238E27FC236}">
              <a16:creationId xmlns:a16="http://schemas.microsoft.com/office/drawing/2014/main" id="{8DA2282C-B1A2-4E37-BC05-650A45D785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439AFCB-DF57-439C-A488-52F14A8192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4DEB49F8-1A29-45C4-A167-7A26F38B76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8" name="TextBox 1">
          <a:extLst>
            <a:ext uri="{FF2B5EF4-FFF2-40B4-BE49-F238E27FC236}">
              <a16:creationId xmlns:a16="http://schemas.microsoft.com/office/drawing/2014/main" id="{B01976E7-A623-4FCE-A9DB-222ED3609F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6BE38B46-0163-4834-9D9B-EDE3A4DC5D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E33F9DD8-E783-4C99-B96C-5790B5072D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1" name="TextBox 1">
          <a:extLst>
            <a:ext uri="{FF2B5EF4-FFF2-40B4-BE49-F238E27FC236}">
              <a16:creationId xmlns:a16="http://schemas.microsoft.com/office/drawing/2014/main" id="{A7E5E705-6690-4E3C-BB9A-D1CF9B8118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D252B252-CECC-4206-9D81-6DFE09BD3F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F4D83B53-A116-4AD8-A59D-1A384D1228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4" name="TextBox 1">
          <a:extLst>
            <a:ext uri="{FF2B5EF4-FFF2-40B4-BE49-F238E27FC236}">
              <a16:creationId xmlns:a16="http://schemas.microsoft.com/office/drawing/2014/main" id="{A179138C-79B0-4FAE-BCD3-02D522F0CD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31F72C4-48C1-4913-879C-398D418C98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CC87F703-A9AB-4E3D-8842-227CE03DC1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7" name="TextBox 1">
          <a:extLst>
            <a:ext uri="{FF2B5EF4-FFF2-40B4-BE49-F238E27FC236}">
              <a16:creationId xmlns:a16="http://schemas.microsoft.com/office/drawing/2014/main" id="{42CA06C7-6959-4204-9050-060A66DBFF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C82E5413-175E-4936-940F-15E24BFEFD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F44C1BE-12ED-43FA-97F6-E2F2914462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0" name="TextBox 1">
          <a:extLst>
            <a:ext uri="{FF2B5EF4-FFF2-40B4-BE49-F238E27FC236}">
              <a16:creationId xmlns:a16="http://schemas.microsoft.com/office/drawing/2014/main" id="{93ECF8BC-9796-4579-AE16-FAD42CFED1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2C16DADE-CC51-462C-A786-007BCC147C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8769D6AD-FDA9-472C-B948-BABB9536AE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3" name="TextBox 1">
          <a:extLst>
            <a:ext uri="{FF2B5EF4-FFF2-40B4-BE49-F238E27FC236}">
              <a16:creationId xmlns:a16="http://schemas.microsoft.com/office/drawing/2014/main" id="{A7E669E4-38AC-4A58-9D00-F9F49FE670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71EA09F4-A36F-445C-B62D-1556755315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418A5AF1-6BD6-40BD-B9F4-948D56B24F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6" name="TextBox 1">
          <a:extLst>
            <a:ext uri="{FF2B5EF4-FFF2-40B4-BE49-F238E27FC236}">
              <a16:creationId xmlns:a16="http://schemas.microsoft.com/office/drawing/2014/main" id="{8C5A08C5-5162-4F59-86F7-DB347D5915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CA652511-80F5-4268-B173-2BB31A04A42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B9EC6BED-0CCB-476C-ACDA-D3C18E8EF69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9" name="TextBox 1">
          <a:extLst>
            <a:ext uri="{FF2B5EF4-FFF2-40B4-BE49-F238E27FC236}">
              <a16:creationId xmlns:a16="http://schemas.microsoft.com/office/drawing/2014/main" id="{79776B7B-6D31-4234-B7D4-E6506B4026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52B77717-02A8-49A8-A8A5-21B7F654B5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6478FA5B-1D3B-4E52-BFAB-6328B9EBDE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2" name="TextBox 1">
          <a:extLst>
            <a:ext uri="{FF2B5EF4-FFF2-40B4-BE49-F238E27FC236}">
              <a16:creationId xmlns:a16="http://schemas.microsoft.com/office/drawing/2014/main" id="{A886E200-0596-4AF3-9073-3FE0DC30B6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1406924E-2F33-4261-A7CE-16CB4428AC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EF3F23AF-634A-48DE-A8E4-548D367DB5F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5" name="TextBox 1">
          <a:extLst>
            <a:ext uri="{FF2B5EF4-FFF2-40B4-BE49-F238E27FC236}">
              <a16:creationId xmlns:a16="http://schemas.microsoft.com/office/drawing/2014/main" id="{A7222D18-40CF-4052-B9A7-3F996CEC4EB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5EA7108-265E-4CB9-8F7D-7BA835B4E0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3B99087A-C39C-4F72-B142-241B515469A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28" name="TextBox 1">
          <a:extLst>
            <a:ext uri="{FF2B5EF4-FFF2-40B4-BE49-F238E27FC236}">
              <a16:creationId xmlns:a16="http://schemas.microsoft.com/office/drawing/2014/main" id="{1887AD42-5338-4154-9C4F-F4629B0973E0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49EE2B5A-F1D5-4E68-8224-085142A8CE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CE3C28FE-3180-4108-9877-2701046370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1" name="TextBox 1">
          <a:extLst>
            <a:ext uri="{FF2B5EF4-FFF2-40B4-BE49-F238E27FC236}">
              <a16:creationId xmlns:a16="http://schemas.microsoft.com/office/drawing/2014/main" id="{BDE4221B-097B-4017-8BF4-4291483928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40F50EE0-8CF0-4B04-A7A5-E61B2ACDB5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9C471E60-2DE3-45CE-93CF-909C17FEEB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4" name="TextBox 1">
          <a:extLst>
            <a:ext uri="{FF2B5EF4-FFF2-40B4-BE49-F238E27FC236}">
              <a16:creationId xmlns:a16="http://schemas.microsoft.com/office/drawing/2014/main" id="{FC9C6296-9EAA-4CCB-956F-F9050F2ED2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9800766F-B342-43F8-B383-06F2A855C5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F4D5B869-FA8E-4614-9A82-976240BED94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7" name="TextBox 1">
          <a:extLst>
            <a:ext uri="{FF2B5EF4-FFF2-40B4-BE49-F238E27FC236}">
              <a16:creationId xmlns:a16="http://schemas.microsoft.com/office/drawing/2014/main" id="{00A40191-8DDB-4CA7-B774-AEAD67589C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DD719076-DD53-4959-B8A6-090C43A412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6A9AE600-EB45-4145-A381-86A4E706EA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0" name="TextBox 1">
          <a:extLst>
            <a:ext uri="{FF2B5EF4-FFF2-40B4-BE49-F238E27FC236}">
              <a16:creationId xmlns:a16="http://schemas.microsoft.com/office/drawing/2014/main" id="{5B024829-D4F6-4E2D-AEA3-BEA08CCEB1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5C3CA089-958A-4D33-A251-B3544298AD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5E658DB3-A821-442B-8B3B-B52F70A9AB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3" name="TextBox 1">
          <a:extLst>
            <a:ext uri="{FF2B5EF4-FFF2-40B4-BE49-F238E27FC236}">
              <a16:creationId xmlns:a16="http://schemas.microsoft.com/office/drawing/2014/main" id="{126360F9-2CD9-4929-961C-FC9066B4F92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C0334A73-11C0-4469-909D-891FB0A494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8ACDB928-1827-40C4-8180-702FF42DAA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6" name="TextBox 1">
          <a:extLst>
            <a:ext uri="{FF2B5EF4-FFF2-40B4-BE49-F238E27FC236}">
              <a16:creationId xmlns:a16="http://schemas.microsoft.com/office/drawing/2014/main" id="{1754C80D-70DC-45F2-AB5A-F0E97B7D61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23395962-CA72-4075-A51C-5B67E9D5D7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4AD74792-E278-4260-BADF-7305C15B094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9" name="TextBox 1">
          <a:extLst>
            <a:ext uri="{FF2B5EF4-FFF2-40B4-BE49-F238E27FC236}">
              <a16:creationId xmlns:a16="http://schemas.microsoft.com/office/drawing/2014/main" id="{D8B2C7F1-80F1-48B2-8593-23ECD57659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8CD7CA7B-02B5-415E-AA18-5E50655847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DF6EB790-CA0A-49CC-8305-DC3F5272EFB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2" name="TextBox 1">
          <a:extLst>
            <a:ext uri="{FF2B5EF4-FFF2-40B4-BE49-F238E27FC236}">
              <a16:creationId xmlns:a16="http://schemas.microsoft.com/office/drawing/2014/main" id="{FD508699-D176-432B-B6D8-B20CEA6E25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A7A69421-317F-4B73-9B5F-903B16D066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8BAA9E01-15F7-4CA3-BB0D-F1E46C9BF6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5" name="TextBox 1">
          <a:extLst>
            <a:ext uri="{FF2B5EF4-FFF2-40B4-BE49-F238E27FC236}">
              <a16:creationId xmlns:a16="http://schemas.microsoft.com/office/drawing/2014/main" id="{1CD76B25-78CA-4075-AFFB-4B7C3311C5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5999F7F0-3CC5-47A2-BA68-A763277367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9589499D-757D-4EEB-8E93-94AA8A81DA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9BF38C30-E261-46D6-A671-9EF19FDEA1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7C518E7-534C-46FE-BDD4-5D6C6BFC67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78FF1F23-95F4-4392-84F6-2E00BF999D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1" name="TextBox 1">
          <a:extLst>
            <a:ext uri="{FF2B5EF4-FFF2-40B4-BE49-F238E27FC236}">
              <a16:creationId xmlns:a16="http://schemas.microsoft.com/office/drawing/2014/main" id="{0B25686C-E754-43E7-83E6-62BD9D3F11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78D0897F-D43C-453D-B9BF-BB6B87804D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8BA02AB7-AE7A-4298-9AE5-BE6F0DD529F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4" name="TextBox 1">
          <a:extLst>
            <a:ext uri="{FF2B5EF4-FFF2-40B4-BE49-F238E27FC236}">
              <a16:creationId xmlns:a16="http://schemas.microsoft.com/office/drawing/2014/main" id="{B941C756-D3F2-4749-A52D-CC3B2248EF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8643F3A3-2CEE-4060-B616-5F23E9F7EDD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A63DA6A7-1D15-46D2-A14F-7758EEA1E4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7" name="TextBox 1">
          <a:extLst>
            <a:ext uri="{FF2B5EF4-FFF2-40B4-BE49-F238E27FC236}">
              <a16:creationId xmlns:a16="http://schemas.microsoft.com/office/drawing/2014/main" id="{E76AC2D7-FA1D-43D0-A301-7D588538A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8FBE4886-468A-48CD-8A8B-06C52C33D9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48E58F16-B03E-4165-96FC-C08094D91C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56AD3059-DA57-4D0A-82FC-72E10655C5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27F140BF-AD0F-4DEB-A198-597609ABDF2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258A21A-CC16-4F25-A17D-1D35248466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3" name="TextBox 1">
          <a:extLst>
            <a:ext uri="{FF2B5EF4-FFF2-40B4-BE49-F238E27FC236}">
              <a16:creationId xmlns:a16="http://schemas.microsoft.com/office/drawing/2014/main" id="{D1808E50-EAD3-4F66-9CE8-F5350B66F7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4B91C046-EDE3-42EB-8CA1-CFA27E4F4F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58FA4FCF-5A54-4098-8BBE-991BC2A79E4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76" name="TextBox 1">
          <a:extLst>
            <a:ext uri="{FF2B5EF4-FFF2-40B4-BE49-F238E27FC236}">
              <a16:creationId xmlns:a16="http://schemas.microsoft.com/office/drawing/2014/main" id="{B703AECA-F61A-42F5-93B1-4CDF3E6A555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59714F71-45A5-4CC5-BC83-7D62B15A48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C459C5A6-5518-4D27-AEE9-B5F90509E5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9" name="TextBox 1">
          <a:extLst>
            <a:ext uri="{FF2B5EF4-FFF2-40B4-BE49-F238E27FC236}">
              <a16:creationId xmlns:a16="http://schemas.microsoft.com/office/drawing/2014/main" id="{E40E888E-8B9E-4D75-8E18-4FEF417EF65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6B688C7-F9DC-4B7A-8412-7AB2A8F282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265A50DA-9499-4AFF-9248-6AC6684591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56CD296B-31BB-42C1-A1B0-37C0AB97D6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63FA2E60-78F3-43AB-96F8-0EE843A239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98EF90A0-92B3-436F-BACA-09C156A4F4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5" name="TextBox 1">
          <a:extLst>
            <a:ext uri="{FF2B5EF4-FFF2-40B4-BE49-F238E27FC236}">
              <a16:creationId xmlns:a16="http://schemas.microsoft.com/office/drawing/2014/main" id="{FD81497F-DCD6-4314-A04D-0AA9EF1BA3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E794D683-A884-469F-9769-5A37C0DDD2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E8705BD-80ED-4CEE-8483-4E7DAF92B1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8" name="TextBox 1">
          <a:extLst>
            <a:ext uri="{FF2B5EF4-FFF2-40B4-BE49-F238E27FC236}">
              <a16:creationId xmlns:a16="http://schemas.microsoft.com/office/drawing/2014/main" id="{396384E3-86C2-4527-ABA9-9D5A2DEE00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47531191-869B-4533-832B-452FCFA89C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D44D7CDB-7E6B-46B0-9854-4B4AEAA8BF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B9003965-B5B3-4E2E-B8B4-E3D0A1F8A5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C3DF3D8-10EA-473E-B1D0-07C03CAF54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89FA535C-EB45-4E2D-874E-80A2A49395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32148C1A-9A32-43E6-A282-DF96CDF43B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8F057E33-8543-44EB-B4C7-C4CAE2EAEA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7D34757A-BEA4-48F6-88F8-0795CE00B1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7" name="TextBox 1">
          <a:extLst>
            <a:ext uri="{FF2B5EF4-FFF2-40B4-BE49-F238E27FC236}">
              <a16:creationId xmlns:a16="http://schemas.microsoft.com/office/drawing/2014/main" id="{AB85346A-AF4E-4E34-AF20-06257BB89A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87E22ED-2371-4B43-BE9E-D5C2FC7FD69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23E119A-7011-4BA3-8D93-E74AE0928A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0" name="TextBox 1">
          <a:extLst>
            <a:ext uri="{FF2B5EF4-FFF2-40B4-BE49-F238E27FC236}">
              <a16:creationId xmlns:a16="http://schemas.microsoft.com/office/drawing/2014/main" id="{223D7346-5A35-4BB7-BDCB-708989D737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B921508C-0CA0-4157-AFCE-C435800597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A82BBE7-998F-4FC7-B193-55F3F1A653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0C2D6220-6330-45D7-B75D-0892A865DE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9E7A09B1-EA6D-4881-9227-5A555FA4CF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E43AB810-303A-477D-9376-FA90DD9272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751DCB65-4A04-4A60-8637-6637241C8C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79C58B83-909C-4E5A-B469-0A517EDF8A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C211B455-7BF5-4575-ACAB-416819D453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9" name="TextBox 1">
          <a:extLst>
            <a:ext uri="{FF2B5EF4-FFF2-40B4-BE49-F238E27FC236}">
              <a16:creationId xmlns:a16="http://schemas.microsoft.com/office/drawing/2014/main" id="{4DCDA9DC-7CDB-4EF1-83F9-B0FCD5AC09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37E60249-40EB-4BC1-A2B9-C6FF62FB1CB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63A7C192-034D-450C-846B-CC00D60F77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2" name="TextBox 1">
          <a:extLst>
            <a:ext uri="{FF2B5EF4-FFF2-40B4-BE49-F238E27FC236}">
              <a16:creationId xmlns:a16="http://schemas.microsoft.com/office/drawing/2014/main" id="{21EB517B-08ED-4760-BBF0-5075D6F27C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BBB2CA0A-070D-4EA2-8B76-82060C972E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EB499043-6D0A-41ED-913F-2F99183B209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5" name="TextBox 1">
          <a:extLst>
            <a:ext uri="{FF2B5EF4-FFF2-40B4-BE49-F238E27FC236}">
              <a16:creationId xmlns:a16="http://schemas.microsoft.com/office/drawing/2014/main" id="{FF03B1ED-94C3-4288-B6A1-52CB4463F6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CA53FC52-AD44-471D-BD79-CDC39B49C1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FD477263-9147-41A1-9B5F-AD30000E31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49DB16D7-8638-4594-A767-2C90C7E33D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C4803F5-173D-44F3-B8BB-9842F997C99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D8C525A8-57E9-4C02-9A11-B0AFDAF774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1" name="TextBox 1">
          <a:extLst>
            <a:ext uri="{FF2B5EF4-FFF2-40B4-BE49-F238E27FC236}">
              <a16:creationId xmlns:a16="http://schemas.microsoft.com/office/drawing/2014/main" id="{C020A17A-0079-4AB1-92A3-43B8245952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D6C94C82-88E0-4DFB-99B9-5EF905EA89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9691DCDB-E51D-450E-B9ED-A98DD683F705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24" name="TextBox 1">
          <a:extLst>
            <a:ext uri="{FF2B5EF4-FFF2-40B4-BE49-F238E27FC236}">
              <a16:creationId xmlns:a16="http://schemas.microsoft.com/office/drawing/2014/main" id="{8125E902-C1FD-469D-86EE-EB4594BF0F2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E333722F-6DBF-405C-B56C-F9252A6469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8F4DC0A1-99A1-4759-8B4B-251BE51A8D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7" name="TextBox 1">
          <a:extLst>
            <a:ext uri="{FF2B5EF4-FFF2-40B4-BE49-F238E27FC236}">
              <a16:creationId xmlns:a16="http://schemas.microsoft.com/office/drawing/2014/main" id="{A48C4784-17F8-4B1A-9BAE-B5A835297B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EAA94E3E-9E1D-4288-9B92-2D38EB20D4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B76C4EF9-D037-4489-BAD7-EFCA451917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A572C78B-F396-412D-BCD3-9722EDF3CC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272D703F-EDC5-4E86-A7E0-AEC0BD5BEC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36CC47DB-7FC8-4EF6-8356-39554D8F5A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3" name="TextBox 1">
          <a:extLst>
            <a:ext uri="{FF2B5EF4-FFF2-40B4-BE49-F238E27FC236}">
              <a16:creationId xmlns:a16="http://schemas.microsoft.com/office/drawing/2014/main" id="{F5D9C2F8-300D-4F97-A8D0-380C5499DE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DAF014E4-DC54-451D-ADCE-36D6BD4C33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A1BA19AB-26C1-4D14-A195-60A583BC4F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6" name="TextBox 1">
          <a:extLst>
            <a:ext uri="{FF2B5EF4-FFF2-40B4-BE49-F238E27FC236}">
              <a16:creationId xmlns:a16="http://schemas.microsoft.com/office/drawing/2014/main" id="{4953C202-E404-4736-BC2F-A8346C2047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1437D3A7-B27A-4075-9BDB-E87F9AE37D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20DCD9BD-C43F-46BA-9805-AC93F269A2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9" name="TextBox 1">
          <a:extLst>
            <a:ext uri="{FF2B5EF4-FFF2-40B4-BE49-F238E27FC236}">
              <a16:creationId xmlns:a16="http://schemas.microsoft.com/office/drawing/2014/main" id="{3F0C16C3-6E51-4251-BB80-94E1E7B182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645140A4-F78E-4D2F-9A7E-A568D27384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85788F27-7CF2-4A35-ADF7-A30DB7104C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D836EE09-8748-4D13-95F6-575E30F94B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E02FFDD8-5EAE-4CA7-9406-1241BF4E5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E54E2B2-3796-44AF-AB98-BA63C5E4BB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5" name="TextBox 1">
          <a:extLst>
            <a:ext uri="{FF2B5EF4-FFF2-40B4-BE49-F238E27FC236}">
              <a16:creationId xmlns:a16="http://schemas.microsoft.com/office/drawing/2014/main" id="{76B7B3EF-FE97-42DC-9901-C9FD84E875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2E31D51C-FF67-42B1-86B9-01E4D7C622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F3BA62A-DC15-4A35-BF64-0C9840437B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8" name="TextBox 1">
          <a:extLst>
            <a:ext uri="{FF2B5EF4-FFF2-40B4-BE49-F238E27FC236}">
              <a16:creationId xmlns:a16="http://schemas.microsoft.com/office/drawing/2014/main" id="{59310394-034A-47B1-866B-6332031FE81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D8ACDFCD-8D49-4C0B-9D19-8BB81747E49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E153063F-CE13-43D8-93A3-C6C946DAC31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1604F5CE-450E-44A8-8273-FAF54AA193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3EE4CE9C-437A-42DF-A165-12B8E4E21DB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568F908A-FCCF-4A24-816C-8940D28679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E94E827F-3238-4E67-B4CC-63E7E64C26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6F52E2BB-3E99-4C80-AFC9-715AF7D227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2854E5C9-DB7C-4252-8FDE-ECB88D4147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7" name="TextBox 1">
          <a:extLst>
            <a:ext uri="{FF2B5EF4-FFF2-40B4-BE49-F238E27FC236}">
              <a16:creationId xmlns:a16="http://schemas.microsoft.com/office/drawing/2014/main" id="{1B1B6AA1-B092-4A0E-A368-5FF8B80E19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D59D66E1-BAD4-4535-8076-3C06EC6481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7E43DE32-7F51-49D5-A34B-2F9A2914216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0" name="TextBox 1">
          <a:extLst>
            <a:ext uri="{FF2B5EF4-FFF2-40B4-BE49-F238E27FC236}">
              <a16:creationId xmlns:a16="http://schemas.microsoft.com/office/drawing/2014/main" id="{2AAE5D04-5D2E-46F9-A91B-823724F7F2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B02C72F3-7C42-4C22-8DB5-81AF524125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F8E1952B-EAAF-4679-BACA-34F60E8696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F54B123F-B770-4326-ABD2-538431C61EC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45CED28F-1A3D-4EDD-BC20-A0C067FC8CB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F40CCB6E-1D44-459B-9ED7-00278BFE84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25F968D9-A98D-4B45-BAA4-0A4BA84781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E520EC0E-2768-4CEB-8DE2-5DBCD688A7D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5B1AEFE9-02FF-4456-90EC-88885D15D2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040BCE3F-44E1-451B-A5A1-D2D842F7A7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157AD9C2-E9F4-4127-A68A-63115DC647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B63D8F68-7A68-4138-9FEA-3AF5D4292AF3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72" name="TextBox 1">
          <a:extLst>
            <a:ext uri="{FF2B5EF4-FFF2-40B4-BE49-F238E27FC236}">
              <a16:creationId xmlns:a16="http://schemas.microsoft.com/office/drawing/2014/main" id="{6CEAD9D9-8566-4680-B208-620A988BCAF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FDAA37DA-E1CC-44F1-B04F-5D5E0165A5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E687358-4CE7-4EA5-AEAA-D648A5B7DC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5" name="TextBox 1">
          <a:extLst>
            <a:ext uri="{FF2B5EF4-FFF2-40B4-BE49-F238E27FC236}">
              <a16:creationId xmlns:a16="http://schemas.microsoft.com/office/drawing/2014/main" id="{BD37D6B3-4729-4D7B-8CD4-AA13488746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7E54F761-61DB-4405-91BB-C775F4D1B4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1E6546E0-B761-43BA-B547-321557AF1B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FD3342CF-C264-4235-B2F0-FE49D83C9F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48ECD81C-FE9C-4064-A020-5507ADE377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1DB3EEE1-434A-4691-B1F8-6F19C4CA80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1" name="TextBox 1">
          <a:extLst>
            <a:ext uri="{FF2B5EF4-FFF2-40B4-BE49-F238E27FC236}">
              <a16:creationId xmlns:a16="http://schemas.microsoft.com/office/drawing/2014/main" id="{AE17C52E-02AF-4357-9976-DCF51DD2A8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00DE71F-CD03-415B-B79E-E240F541D1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87780A0-EFC0-4E9F-A794-DEBE3F709B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4" name="TextBox 1">
          <a:extLst>
            <a:ext uri="{FF2B5EF4-FFF2-40B4-BE49-F238E27FC236}">
              <a16:creationId xmlns:a16="http://schemas.microsoft.com/office/drawing/2014/main" id="{40B5FF20-FA3D-43BB-979C-3108DAF0F9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BD74F055-619A-4740-B295-BC0B45B033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2205648-33C3-4393-BEC6-F9401F95E41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7" name="TextBox 1">
          <a:extLst>
            <a:ext uri="{FF2B5EF4-FFF2-40B4-BE49-F238E27FC236}">
              <a16:creationId xmlns:a16="http://schemas.microsoft.com/office/drawing/2014/main" id="{84657F7A-EB52-4DF0-8AF5-62D8365F4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7F796687-AF0D-4D58-BDB7-9B92764EA3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122CBF91-7EC6-4C75-B027-23D96AD0DE0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F7C1AA3B-7809-4874-BEC4-B748FFDE85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DFF9557C-9F2E-49F3-801B-390D3D6FB9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AF9E796-7E2D-4877-900A-55431320EF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3" name="TextBox 1">
          <a:extLst>
            <a:ext uri="{FF2B5EF4-FFF2-40B4-BE49-F238E27FC236}">
              <a16:creationId xmlns:a16="http://schemas.microsoft.com/office/drawing/2014/main" id="{BAA021AB-84F6-4C7F-B2BC-65986C8F88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BA9BC4EE-A35E-4D9F-A36D-7DAEC86C87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3F7A7D7E-7AA9-46AF-BB81-1B594291508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6" name="TextBox 1">
          <a:extLst>
            <a:ext uri="{FF2B5EF4-FFF2-40B4-BE49-F238E27FC236}">
              <a16:creationId xmlns:a16="http://schemas.microsoft.com/office/drawing/2014/main" id="{FAF7EBFC-9FA2-499C-BC5D-D5C605FBF6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17E55BA2-9EDD-4186-B790-34F2323AD5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F9DE69C4-B6CF-4CA8-BEC8-D816464084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9" name="TextBox 1">
          <a:extLst>
            <a:ext uri="{FF2B5EF4-FFF2-40B4-BE49-F238E27FC236}">
              <a16:creationId xmlns:a16="http://schemas.microsoft.com/office/drawing/2014/main" id="{DC8D1A41-2493-451D-8AF2-3124A14D45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BF72E22-A157-4DF6-94FA-90FEF928D51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99DCB4C4-4E06-4A16-A4C6-01327D5473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2" name="TextBox 1">
          <a:extLst>
            <a:ext uri="{FF2B5EF4-FFF2-40B4-BE49-F238E27FC236}">
              <a16:creationId xmlns:a16="http://schemas.microsoft.com/office/drawing/2014/main" id="{5F9D8764-4536-4DCE-9359-2C3614D0FF3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B0A4B5C7-A1EF-4715-8034-44AB0C67A5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2A5AB65-7710-40DA-A192-23E7A78F31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5" name="TextBox 1">
          <a:extLst>
            <a:ext uri="{FF2B5EF4-FFF2-40B4-BE49-F238E27FC236}">
              <a16:creationId xmlns:a16="http://schemas.microsoft.com/office/drawing/2014/main" id="{620E51A2-8F5E-4815-AA7A-480289B132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78F3E2D0-EB1A-4097-928D-A02519858C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94B25A1-D819-4BC8-ABEF-8563C221B1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8" name="TextBox 1">
          <a:extLst>
            <a:ext uri="{FF2B5EF4-FFF2-40B4-BE49-F238E27FC236}">
              <a16:creationId xmlns:a16="http://schemas.microsoft.com/office/drawing/2014/main" id="{B9A5BED6-86A6-4C60-9DC8-9F7DD9F87B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989AE96-6979-4483-95DE-5CA7885EC4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8A11A138-DED7-4089-BEF8-4E8FF28AC5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1" name="TextBox 1">
          <a:extLst>
            <a:ext uri="{FF2B5EF4-FFF2-40B4-BE49-F238E27FC236}">
              <a16:creationId xmlns:a16="http://schemas.microsoft.com/office/drawing/2014/main" id="{79111B5C-4CA0-4D8E-91A9-B2F798CB3C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38C24308-E818-4CD8-94AD-60AD6E8933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C90E5D8A-245E-47AB-A164-5C25113DFA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4" name="TextBox 1">
          <a:extLst>
            <a:ext uri="{FF2B5EF4-FFF2-40B4-BE49-F238E27FC236}">
              <a16:creationId xmlns:a16="http://schemas.microsoft.com/office/drawing/2014/main" id="{8F835043-F395-43DF-9D69-398BD3A97C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5A40F916-F842-4D28-BE39-54A9A8C59B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27D6F6B3-3DE4-45B2-91D7-4CD03AB55E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7" name="TextBox 1">
          <a:extLst>
            <a:ext uri="{FF2B5EF4-FFF2-40B4-BE49-F238E27FC236}">
              <a16:creationId xmlns:a16="http://schemas.microsoft.com/office/drawing/2014/main" id="{15D18F30-74A9-4D1F-8A2F-8C9A985559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1BD1E524-CEB0-4B8D-B617-2ADA9D10F3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DE5A778D-70D6-489C-8EC8-17206D8ADAA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20" name="TextBox 1">
          <a:extLst>
            <a:ext uri="{FF2B5EF4-FFF2-40B4-BE49-F238E27FC236}">
              <a16:creationId xmlns:a16="http://schemas.microsoft.com/office/drawing/2014/main" id="{D29215B4-65EE-45B1-B601-98082CAEC57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E36A318-8B07-48CE-8992-3CA38066C0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2C49A1C9-C908-4639-B9E6-1217794EE94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3" name="TextBox 1">
          <a:extLst>
            <a:ext uri="{FF2B5EF4-FFF2-40B4-BE49-F238E27FC236}">
              <a16:creationId xmlns:a16="http://schemas.microsoft.com/office/drawing/2014/main" id="{7E0A88C3-0298-4396-807A-15EB95106E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357FBF9-7DB6-4E41-A23B-9BE5EF4CF6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D76D3C66-569A-4B67-BB27-82C6C3C994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6" name="TextBox 1">
          <a:extLst>
            <a:ext uri="{FF2B5EF4-FFF2-40B4-BE49-F238E27FC236}">
              <a16:creationId xmlns:a16="http://schemas.microsoft.com/office/drawing/2014/main" id="{DEB3D558-707E-425E-867F-29964BC249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8701E9B2-0943-4FBA-8573-B9F2DBDFFE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711ECADF-1580-44EB-9231-00AC938427E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9" name="TextBox 1">
          <a:extLst>
            <a:ext uri="{FF2B5EF4-FFF2-40B4-BE49-F238E27FC236}">
              <a16:creationId xmlns:a16="http://schemas.microsoft.com/office/drawing/2014/main" id="{E036E64E-3E1C-4B96-8FDD-2EC5620289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952CB15B-B7CA-4B9D-B9FB-8C28F49F1D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6AE69A4B-6DD1-4657-9A10-D53E734EC4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2" name="TextBox 1">
          <a:extLst>
            <a:ext uri="{FF2B5EF4-FFF2-40B4-BE49-F238E27FC236}">
              <a16:creationId xmlns:a16="http://schemas.microsoft.com/office/drawing/2014/main" id="{0FCDB188-D050-45A2-A77F-7CFAD74A1E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485FBDB8-442F-4072-9FF5-5FF82B9571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80240792-1BED-4157-AC58-AA58EA331B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5" name="TextBox 1">
          <a:extLst>
            <a:ext uri="{FF2B5EF4-FFF2-40B4-BE49-F238E27FC236}">
              <a16:creationId xmlns:a16="http://schemas.microsoft.com/office/drawing/2014/main" id="{9C625AC9-FA97-433F-A053-7161083809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4301A85-72BB-4385-A941-7D8A158720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705082B-6CE2-4247-92C5-1D22E6598D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8" name="TextBox 1">
          <a:extLst>
            <a:ext uri="{FF2B5EF4-FFF2-40B4-BE49-F238E27FC236}">
              <a16:creationId xmlns:a16="http://schemas.microsoft.com/office/drawing/2014/main" id="{25D0FC9E-10B4-4FD1-8A89-49A68F0C6C2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DC16221B-445E-439B-A2C5-DF603E8585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1349ADA7-CC54-4AB6-9BED-955720A013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1" name="TextBox 1">
          <a:extLst>
            <a:ext uri="{FF2B5EF4-FFF2-40B4-BE49-F238E27FC236}">
              <a16:creationId xmlns:a16="http://schemas.microsoft.com/office/drawing/2014/main" id="{A9A1F510-ECDE-4BDC-B2DE-5B1C8C11E1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8F3743EE-EBEC-4443-B5B7-5DB5B14D5B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6AA61519-9B4C-4361-A7F4-D8DF263733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4" name="TextBox 1">
          <a:extLst>
            <a:ext uri="{FF2B5EF4-FFF2-40B4-BE49-F238E27FC236}">
              <a16:creationId xmlns:a16="http://schemas.microsoft.com/office/drawing/2014/main" id="{F1E30FCF-CFAF-4511-B828-E7F7F25F24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6384870C-A0A4-490A-B4E8-01E8A2112D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F33DCD7C-1459-4B64-A986-F158E5418F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7" name="TextBox 1">
          <a:extLst>
            <a:ext uri="{FF2B5EF4-FFF2-40B4-BE49-F238E27FC236}">
              <a16:creationId xmlns:a16="http://schemas.microsoft.com/office/drawing/2014/main" id="{1DA1BA30-0A6E-410B-8377-3F68D888FF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1664893E-33D5-4CA6-964F-7F2EB6D49B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782CFA7-F39A-4C26-A8D3-4B9455CB3B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0" name="TextBox 1">
          <a:extLst>
            <a:ext uri="{FF2B5EF4-FFF2-40B4-BE49-F238E27FC236}">
              <a16:creationId xmlns:a16="http://schemas.microsoft.com/office/drawing/2014/main" id="{375409EA-A146-4E4D-86BA-2887E237B6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542A5F0D-FA98-46A3-B9A0-E3EE269968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D9C0C65A-FDA5-4223-99C4-9715491F54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3" name="TextBox 1">
          <a:extLst>
            <a:ext uri="{FF2B5EF4-FFF2-40B4-BE49-F238E27FC236}">
              <a16:creationId xmlns:a16="http://schemas.microsoft.com/office/drawing/2014/main" id="{A953A6DA-4A2D-48D0-BFF2-EFBF0F4263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473ED826-1A0A-4417-B03A-85F4C75F47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B61BDA6A-FC7B-4A1F-ACC3-963451C8B3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6" name="TextBox 1">
          <a:extLst>
            <a:ext uri="{FF2B5EF4-FFF2-40B4-BE49-F238E27FC236}">
              <a16:creationId xmlns:a16="http://schemas.microsoft.com/office/drawing/2014/main" id="{30E431F7-B8BD-404A-9506-D018075090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76EF288F-6D67-4B78-B80B-6E5119F1AD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A491E42A-2C90-4B42-99D4-71F9009753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9" name="TextBox 1">
          <a:extLst>
            <a:ext uri="{FF2B5EF4-FFF2-40B4-BE49-F238E27FC236}">
              <a16:creationId xmlns:a16="http://schemas.microsoft.com/office/drawing/2014/main" id="{802BA62A-47C6-4795-9998-29C94A11E7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AC722F42-23E9-4E8B-B2AD-9D4F206C71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FD9E1ACF-91B1-4900-814A-6CDCB2E447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2" name="TextBox 1">
          <a:extLst>
            <a:ext uri="{FF2B5EF4-FFF2-40B4-BE49-F238E27FC236}">
              <a16:creationId xmlns:a16="http://schemas.microsoft.com/office/drawing/2014/main" id="{EF5712BD-984C-4864-9A4F-C8D1B59869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46FB6E87-A292-4742-997E-FB28643DA5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8B0BF732-B5B5-49AC-9A77-7B5A664DC9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5" name="TextBox 1">
          <a:extLst>
            <a:ext uri="{FF2B5EF4-FFF2-40B4-BE49-F238E27FC236}">
              <a16:creationId xmlns:a16="http://schemas.microsoft.com/office/drawing/2014/main" id="{A700470D-244C-4F6C-8A28-35C796BDF2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7E671387-5B4C-4616-83F8-C65ABC8AB9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8AB869C8-EE08-481F-881B-9B0B6DD30890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68" name="TextBox 1">
          <a:extLst>
            <a:ext uri="{FF2B5EF4-FFF2-40B4-BE49-F238E27FC236}">
              <a16:creationId xmlns:a16="http://schemas.microsoft.com/office/drawing/2014/main" id="{8270FABF-B4DE-4D43-BA56-AD6F8B44F55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F10C466-44BC-43FF-B487-375CC43285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121E3704-E3E0-464A-8666-24E3493951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1" name="TextBox 1">
          <a:extLst>
            <a:ext uri="{FF2B5EF4-FFF2-40B4-BE49-F238E27FC236}">
              <a16:creationId xmlns:a16="http://schemas.microsoft.com/office/drawing/2014/main" id="{37CD4D27-80D4-4229-9219-A222D8C562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B508660A-5FB6-4CC6-9488-29878A39CA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6F793FE-AECD-4B99-89FD-2B3F5526BA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4" name="TextBox 1">
          <a:extLst>
            <a:ext uri="{FF2B5EF4-FFF2-40B4-BE49-F238E27FC236}">
              <a16:creationId xmlns:a16="http://schemas.microsoft.com/office/drawing/2014/main" id="{4A3173F8-C084-425E-B6FD-9D5669B5A2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BC7228A-7D7F-4730-B266-3BB314CF0A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1EA7D0B8-9FDC-4A6D-B004-B1A5CD6A9A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7" name="TextBox 1">
          <a:extLst>
            <a:ext uri="{FF2B5EF4-FFF2-40B4-BE49-F238E27FC236}">
              <a16:creationId xmlns:a16="http://schemas.microsoft.com/office/drawing/2014/main" id="{50D672CD-77E8-422C-9BB8-A043661047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FC71805F-2470-45C0-A6E7-62A60AB4FC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D331ECC-3F75-44EB-B444-E28CB9589F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0" name="TextBox 1">
          <a:extLst>
            <a:ext uri="{FF2B5EF4-FFF2-40B4-BE49-F238E27FC236}">
              <a16:creationId xmlns:a16="http://schemas.microsoft.com/office/drawing/2014/main" id="{B2107AAF-B236-4CF6-86C0-075EE4F515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9F9E1B-3645-4F4F-8285-A66625E5D2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9DE159C7-A5F9-4D43-A30F-B8694B2FE0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3" name="TextBox 1">
          <a:extLst>
            <a:ext uri="{FF2B5EF4-FFF2-40B4-BE49-F238E27FC236}">
              <a16:creationId xmlns:a16="http://schemas.microsoft.com/office/drawing/2014/main" id="{11206B97-4722-4A6E-99E5-00A9FBEA1A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558F26F5-60D0-40B9-9591-A47099FE2C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18D49023-ED37-4770-9A1F-9DCC778719E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6" name="TextBox 1">
          <a:extLst>
            <a:ext uri="{FF2B5EF4-FFF2-40B4-BE49-F238E27FC236}">
              <a16:creationId xmlns:a16="http://schemas.microsoft.com/office/drawing/2014/main" id="{89F8EB2E-7B57-43C1-9DD4-0E7C279120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A58B4F4-1FD9-4FDA-8AB1-8C50DEFFAE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1F6584F2-9F9F-49DD-A62A-F6B4EAF218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9" name="TextBox 1">
          <a:extLst>
            <a:ext uri="{FF2B5EF4-FFF2-40B4-BE49-F238E27FC236}">
              <a16:creationId xmlns:a16="http://schemas.microsoft.com/office/drawing/2014/main" id="{A675E030-9D11-4DFC-ADEC-B8A30844E63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49301DAF-C3B6-49FD-8B22-DD32E5DF6E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4E374275-93BB-4217-ADD7-73D93BB7BE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2" name="TextBox 1">
          <a:extLst>
            <a:ext uri="{FF2B5EF4-FFF2-40B4-BE49-F238E27FC236}">
              <a16:creationId xmlns:a16="http://schemas.microsoft.com/office/drawing/2014/main" id="{CFA95A4D-5451-49DA-85D1-A241A573CD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C54B10A2-130D-4DD7-9154-E8F6751A66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818B9597-B02D-41C9-B8CE-BCC23F516B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5" name="TextBox 1">
          <a:extLst>
            <a:ext uri="{FF2B5EF4-FFF2-40B4-BE49-F238E27FC236}">
              <a16:creationId xmlns:a16="http://schemas.microsoft.com/office/drawing/2014/main" id="{6A017FBD-96CD-4C1E-8541-D4C9A8DFFE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C9EA1CB1-E66F-4728-9C61-1062B2D575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9D509B9B-DFA6-452F-B6C0-F35A679700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8" name="TextBox 1">
          <a:extLst>
            <a:ext uri="{FF2B5EF4-FFF2-40B4-BE49-F238E27FC236}">
              <a16:creationId xmlns:a16="http://schemas.microsoft.com/office/drawing/2014/main" id="{36DBBC4F-B94D-4D8D-90BA-007D248C18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F7CF4FBC-6EBA-4FD4-B827-D64CBE9890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C24F8F28-6842-40CC-90B5-D548FC98A4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1" name="TextBox 1">
          <a:extLst>
            <a:ext uri="{FF2B5EF4-FFF2-40B4-BE49-F238E27FC236}">
              <a16:creationId xmlns:a16="http://schemas.microsoft.com/office/drawing/2014/main" id="{39420774-8187-4603-9EA9-B1BC853762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4EC80556-9348-403F-A0EC-49B7D27560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54648842-B1B6-459C-BE57-718B344943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4" name="TextBox 1">
          <a:extLst>
            <a:ext uri="{FF2B5EF4-FFF2-40B4-BE49-F238E27FC236}">
              <a16:creationId xmlns:a16="http://schemas.microsoft.com/office/drawing/2014/main" id="{6111703F-F77D-46AF-BEFF-C357558FC2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5291C922-EC90-42FD-80EB-1395317454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5B4E927C-A1FB-4C89-9570-3D67D1D440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7" name="TextBox 1">
          <a:extLst>
            <a:ext uri="{FF2B5EF4-FFF2-40B4-BE49-F238E27FC236}">
              <a16:creationId xmlns:a16="http://schemas.microsoft.com/office/drawing/2014/main" id="{45A4526B-C48D-4F5C-8FD1-8B53C390D8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34E8F693-1E6C-42F3-BA13-6607510A8E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C2832DF2-A8E1-4BB5-8D98-19E21D4971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0" name="TextBox 1">
          <a:extLst>
            <a:ext uri="{FF2B5EF4-FFF2-40B4-BE49-F238E27FC236}">
              <a16:creationId xmlns:a16="http://schemas.microsoft.com/office/drawing/2014/main" id="{C51092D7-B25D-445C-AB7C-17FA6AF0D9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045A923-AA3A-45C0-8D5C-2A22901A0E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7588AAF4-7D00-4AE6-B59F-4FB5887C66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3" name="TextBox 1">
          <a:extLst>
            <a:ext uri="{FF2B5EF4-FFF2-40B4-BE49-F238E27FC236}">
              <a16:creationId xmlns:a16="http://schemas.microsoft.com/office/drawing/2014/main" id="{381FF585-C5C4-4D3A-87D9-D4DB4406DA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F33A70C5-9097-4D91-B9E8-047D025AE2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62EA9652-B6FC-42B6-871F-E28504FFD2D5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16" name="TextBox 1">
          <a:extLst>
            <a:ext uri="{FF2B5EF4-FFF2-40B4-BE49-F238E27FC236}">
              <a16:creationId xmlns:a16="http://schemas.microsoft.com/office/drawing/2014/main" id="{D7A98B35-D2A3-43EB-B8A8-25AE7BFD7B5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8C2823B5-5CD6-44E6-A16B-AEC8987D86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C666CB5B-5BC1-47FF-8634-0FEBC30E194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9" name="TextBox 1">
          <a:extLst>
            <a:ext uri="{FF2B5EF4-FFF2-40B4-BE49-F238E27FC236}">
              <a16:creationId xmlns:a16="http://schemas.microsoft.com/office/drawing/2014/main" id="{D3E3AABE-6673-4D84-8085-6A88170CAC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77DD157-34E3-4836-B162-CA6603D8CE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79B26DBD-4D74-4EDE-B430-DDCCA8C493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2" name="TextBox 1">
          <a:extLst>
            <a:ext uri="{FF2B5EF4-FFF2-40B4-BE49-F238E27FC236}">
              <a16:creationId xmlns:a16="http://schemas.microsoft.com/office/drawing/2014/main" id="{890CD395-27C8-4161-A8D8-8616C89EEA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546935E8-9353-4E12-8494-4EA054E27C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5BA32411-7DE6-4758-941B-45BD597454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5" name="TextBox 1">
          <a:extLst>
            <a:ext uri="{FF2B5EF4-FFF2-40B4-BE49-F238E27FC236}">
              <a16:creationId xmlns:a16="http://schemas.microsoft.com/office/drawing/2014/main" id="{6D3E68DC-265C-437F-98D7-FC3213B28E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E184021-2B2F-42D2-AFDC-F3B6C02E03B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D4B1B225-6B56-4221-85FF-8AFE3F1736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8" name="TextBox 1">
          <a:extLst>
            <a:ext uri="{FF2B5EF4-FFF2-40B4-BE49-F238E27FC236}">
              <a16:creationId xmlns:a16="http://schemas.microsoft.com/office/drawing/2014/main" id="{89EC9194-F7A7-447C-851B-38B2D75745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826A41C-26AF-4835-81E7-54B52BDB9D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2A786CCC-A94E-400F-AFEA-5D47A71043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1" name="TextBox 1">
          <a:extLst>
            <a:ext uri="{FF2B5EF4-FFF2-40B4-BE49-F238E27FC236}">
              <a16:creationId xmlns:a16="http://schemas.microsoft.com/office/drawing/2014/main" id="{12427769-C3F0-4F55-B0F4-925ECD660D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441F623D-F857-4F6D-B3D0-7DF6981C4A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D4988C74-3AA3-411F-A784-BCEE74AC1C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4" name="TextBox 1">
          <a:extLst>
            <a:ext uri="{FF2B5EF4-FFF2-40B4-BE49-F238E27FC236}">
              <a16:creationId xmlns:a16="http://schemas.microsoft.com/office/drawing/2014/main" id="{4925C1B5-A558-4D8E-8E5E-A1E2EBAFB9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3930AA1D-94CC-4128-8BC2-046FB46260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9E5C96EE-8D4E-44A7-B972-0CE6A10FC6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7" name="TextBox 1">
          <a:extLst>
            <a:ext uri="{FF2B5EF4-FFF2-40B4-BE49-F238E27FC236}">
              <a16:creationId xmlns:a16="http://schemas.microsoft.com/office/drawing/2014/main" id="{13D41A2F-1BC3-4991-903F-D45A142FC8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8E07D855-5B71-46E6-9578-1A4292295D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85166492-990F-4CDB-9877-E7DB89D0D7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0" name="TextBox 1">
          <a:extLst>
            <a:ext uri="{FF2B5EF4-FFF2-40B4-BE49-F238E27FC236}">
              <a16:creationId xmlns:a16="http://schemas.microsoft.com/office/drawing/2014/main" id="{2F99403F-080F-4379-9AB8-0CA23BD6F2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DA9AE977-7C6C-4D10-88F8-1D30E56B60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4D793DB7-20C0-418F-9303-FEC9272A51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3" name="TextBox 1">
          <a:extLst>
            <a:ext uri="{FF2B5EF4-FFF2-40B4-BE49-F238E27FC236}">
              <a16:creationId xmlns:a16="http://schemas.microsoft.com/office/drawing/2014/main" id="{F3CEF7DA-124B-431A-82BF-E1491227FF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935978-C55C-413F-90DC-49797F5D56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2EB8257B-59B4-43F0-A005-3040CACDEB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6" name="TextBox 1">
          <a:extLst>
            <a:ext uri="{FF2B5EF4-FFF2-40B4-BE49-F238E27FC236}">
              <a16:creationId xmlns:a16="http://schemas.microsoft.com/office/drawing/2014/main" id="{FCD226A2-67FA-4A00-8605-3DB8871F77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CD582E6-349F-43F4-AA5B-17DA8BCE6C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A6829CBA-AB1D-453B-92A0-6FC6371CB5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9" name="TextBox 1">
          <a:extLst>
            <a:ext uri="{FF2B5EF4-FFF2-40B4-BE49-F238E27FC236}">
              <a16:creationId xmlns:a16="http://schemas.microsoft.com/office/drawing/2014/main" id="{73D92002-BBBD-431E-B3EC-C6038BF13B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A0A17CE5-FCBF-4B0C-A446-633D233A1D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76BE9BDB-BBA5-4D4F-920D-D66A6C897C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2" name="TextBox 1">
          <a:extLst>
            <a:ext uri="{FF2B5EF4-FFF2-40B4-BE49-F238E27FC236}">
              <a16:creationId xmlns:a16="http://schemas.microsoft.com/office/drawing/2014/main" id="{E1D3EB3C-CC7B-4137-B225-DCBD354D969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DBB3CD30-D310-41BD-B7B4-DE8D6062B8C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24AC33A9-DDB7-4BBB-A458-A4D807C3DCB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5" name="TextBox 1">
          <a:extLst>
            <a:ext uri="{FF2B5EF4-FFF2-40B4-BE49-F238E27FC236}">
              <a16:creationId xmlns:a16="http://schemas.microsoft.com/office/drawing/2014/main" id="{69B51C75-C214-4FE5-81BF-2348E2555E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D2DCA689-0989-4FD3-997B-38F067545C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398CBEF-EA50-4FCC-84F1-0F1BF22A10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8" name="TextBox 1">
          <a:extLst>
            <a:ext uri="{FF2B5EF4-FFF2-40B4-BE49-F238E27FC236}">
              <a16:creationId xmlns:a16="http://schemas.microsoft.com/office/drawing/2014/main" id="{052D2A19-BE61-4163-B377-8A235F30EF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84B931B-EDB8-49AF-95A0-4CDFAB2B419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56B7DBAC-4B0F-418F-9E4E-131B020A34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1" name="TextBox 1">
          <a:extLst>
            <a:ext uri="{FF2B5EF4-FFF2-40B4-BE49-F238E27FC236}">
              <a16:creationId xmlns:a16="http://schemas.microsoft.com/office/drawing/2014/main" id="{9118F634-13D2-4899-9A81-0014FEB08B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7AF8908C-7558-457B-8336-6FBFE583F6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AF13330A-7DDA-4796-8739-03D0C4084B73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64" name="TextBox 1">
          <a:extLst>
            <a:ext uri="{FF2B5EF4-FFF2-40B4-BE49-F238E27FC236}">
              <a16:creationId xmlns:a16="http://schemas.microsoft.com/office/drawing/2014/main" id="{29DCB6CD-5274-4E09-8550-6B7AF5B38690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DA0113F2-3135-47AE-95AB-2D5D689A90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1CF2E463-9383-45F9-BFB5-C9D6C6888C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7" name="TextBox 1">
          <a:extLst>
            <a:ext uri="{FF2B5EF4-FFF2-40B4-BE49-F238E27FC236}">
              <a16:creationId xmlns:a16="http://schemas.microsoft.com/office/drawing/2014/main" id="{78E49743-001B-4FF3-BED4-4B0A2D2D65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14FD7D50-7A53-4107-85B9-43621AF8BA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58AAA3E6-99E1-43E9-B657-3EE43DCB9AD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0" name="TextBox 1">
          <a:extLst>
            <a:ext uri="{FF2B5EF4-FFF2-40B4-BE49-F238E27FC236}">
              <a16:creationId xmlns:a16="http://schemas.microsoft.com/office/drawing/2014/main" id="{32726FB9-DF65-4D39-B71A-D75C0650E1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8FD44FC6-9366-4C1B-8459-CB867811B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4584F534-953F-4C24-83A5-E33A50E4D9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3" name="TextBox 1">
          <a:extLst>
            <a:ext uri="{FF2B5EF4-FFF2-40B4-BE49-F238E27FC236}">
              <a16:creationId xmlns:a16="http://schemas.microsoft.com/office/drawing/2014/main" id="{07063801-C470-4880-9D14-84BFFDEEE3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5E8F564D-6005-4C8B-BDF9-D161145ACF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2D286405-5296-496A-8338-D37B005559A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6" name="TextBox 1">
          <a:extLst>
            <a:ext uri="{FF2B5EF4-FFF2-40B4-BE49-F238E27FC236}">
              <a16:creationId xmlns:a16="http://schemas.microsoft.com/office/drawing/2014/main" id="{571FE687-D2F8-449E-AA03-F4F7FB2171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13290D79-EEF8-4ED8-89E4-ECE45E503B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18953054-3E4E-446F-A2CE-2B6E9DEDA0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9" name="TextBox 1">
          <a:extLst>
            <a:ext uri="{FF2B5EF4-FFF2-40B4-BE49-F238E27FC236}">
              <a16:creationId xmlns:a16="http://schemas.microsoft.com/office/drawing/2014/main" id="{FFB52F40-9BA8-4552-9991-FF3EF8F93C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50E787D-8665-480F-86D5-ECA15F1885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CBAF4070-2607-4F99-98FC-60394E9EBA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2" name="TextBox 1">
          <a:extLst>
            <a:ext uri="{FF2B5EF4-FFF2-40B4-BE49-F238E27FC236}">
              <a16:creationId xmlns:a16="http://schemas.microsoft.com/office/drawing/2014/main" id="{5279C93A-2084-4CC7-9EF8-9509606382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1B6376E8-845B-49F5-AE47-3A24AF839C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EC042B1C-AA02-4D99-BBCA-7A5727C5CC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5" name="TextBox 1">
          <a:extLst>
            <a:ext uri="{FF2B5EF4-FFF2-40B4-BE49-F238E27FC236}">
              <a16:creationId xmlns:a16="http://schemas.microsoft.com/office/drawing/2014/main" id="{7646CA40-E878-41C0-A6E5-0705CCA4BA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51A2E9D-2462-4124-998F-E6053CDF810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4F171D7-592D-45F9-B09C-B131CDE16E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8" name="TextBox 1">
          <a:extLst>
            <a:ext uri="{FF2B5EF4-FFF2-40B4-BE49-F238E27FC236}">
              <a16:creationId xmlns:a16="http://schemas.microsoft.com/office/drawing/2014/main" id="{7FD36085-5D14-4321-AD17-730415691E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7892087A-751E-41E7-A5EA-992D631E1F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C7850116-EF35-4BBD-B732-2FDA846373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1" name="TextBox 1">
          <a:extLst>
            <a:ext uri="{FF2B5EF4-FFF2-40B4-BE49-F238E27FC236}">
              <a16:creationId xmlns:a16="http://schemas.microsoft.com/office/drawing/2014/main" id="{A895D830-C681-4C38-9820-BE7608EF9C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49886B80-7AF7-4BC7-82F6-064AB5B910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28004663-0F4B-4161-B666-C6854BC9C6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4" name="TextBox 1">
          <a:extLst>
            <a:ext uri="{FF2B5EF4-FFF2-40B4-BE49-F238E27FC236}">
              <a16:creationId xmlns:a16="http://schemas.microsoft.com/office/drawing/2014/main" id="{C2DFCEC2-BBA9-4821-9168-F9B70C604F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E6A735FB-9434-4C2D-89A7-FC2BCAA8ED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B90C1DCF-0281-4B85-BB95-156E9BDA34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7" name="TextBox 1">
          <a:extLst>
            <a:ext uri="{FF2B5EF4-FFF2-40B4-BE49-F238E27FC236}">
              <a16:creationId xmlns:a16="http://schemas.microsoft.com/office/drawing/2014/main" id="{59209973-4519-4250-91FD-BC90ED3C25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8B74570E-6825-453C-8A7E-99F70D5D53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A990CBA1-5ED6-4763-8E75-83AEF7C2B3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0" name="TextBox 1">
          <a:extLst>
            <a:ext uri="{FF2B5EF4-FFF2-40B4-BE49-F238E27FC236}">
              <a16:creationId xmlns:a16="http://schemas.microsoft.com/office/drawing/2014/main" id="{FD34E973-FAAC-4A84-A87B-BF4B78BF46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821FC308-B8D9-4A0A-BD5F-5D62581E04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3067926A-1134-4ECB-8174-BA545B4F57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3" name="TextBox 1">
          <a:extLst>
            <a:ext uri="{FF2B5EF4-FFF2-40B4-BE49-F238E27FC236}">
              <a16:creationId xmlns:a16="http://schemas.microsoft.com/office/drawing/2014/main" id="{2DC00642-D1F5-4EEF-825F-2057883147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C8E41138-0C66-4BB6-BE07-453CE3F374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D0C4E274-79EF-4F28-A781-06BFF5437B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6" name="TextBox 1">
          <a:extLst>
            <a:ext uri="{FF2B5EF4-FFF2-40B4-BE49-F238E27FC236}">
              <a16:creationId xmlns:a16="http://schemas.microsoft.com/office/drawing/2014/main" id="{9FDA3B41-129B-4AB3-8043-DEF4923F2D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59AB4D1A-D30C-4D77-A945-24E0EC9289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AF66423-F270-40A5-831B-1FCBC282FF0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9" name="TextBox 1">
          <a:extLst>
            <a:ext uri="{FF2B5EF4-FFF2-40B4-BE49-F238E27FC236}">
              <a16:creationId xmlns:a16="http://schemas.microsoft.com/office/drawing/2014/main" id="{8BBD686D-34DB-4BA3-B102-E36AF6324B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386EA4C0-22DF-494C-BC88-96D18147F3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3910F3FE-3A6D-4F7F-91D5-30898AB0011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12" name="TextBox 1">
          <a:extLst>
            <a:ext uri="{FF2B5EF4-FFF2-40B4-BE49-F238E27FC236}">
              <a16:creationId xmlns:a16="http://schemas.microsoft.com/office/drawing/2014/main" id="{F7B8677A-2F05-4304-BCFE-E5F101263332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F4FD2C23-AB0B-4A00-9A82-3CE008F4DB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7ADBF7-26F0-4916-8FEE-FC18149FFD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5" name="TextBox 1">
          <a:extLst>
            <a:ext uri="{FF2B5EF4-FFF2-40B4-BE49-F238E27FC236}">
              <a16:creationId xmlns:a16="http://schemas.microsoft.com/office/drawing/2014/main" id="{E07B6610-B355-453F-B084-8E85AD5EC6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269F2AF3-D5D5-4C5B-AC27-7C24E18D6A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E94C20F1-A9F2-4161-A244-899E9D5C0B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8" name="TextBox 1">
          <a:extLst>
            <a:ext uri="{FF2B5EF4-FFF2-40B4-BE49-F238E27FC236}">
              <a16:creationId xmlns:a16="http://schemas.microsoft.com/office/drawing/2014/main" id="{15D1E827-7961-4E18-B106-44C65CC4BC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DF62A712-E720-41EE-8DB6-BDB6E6FF33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BF5C3F45-FB44-45F8-A186-1A83D4ED47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1" name="TextBox 1">
          <a:extLst>
            <a:ext uri="{FF2B5EF4-FFF2-40B4-BE49-F238E27FC236}">
              <a16:creationId xmlns:a16="http://schemas.microsoft.com/office/drawing/2014/main" id="{797511EF-735C-409C-A447-C13D685A6A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6AE79EC9-3722-41AD-9136-CA83A168234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3FA574A1-C19F-4ABE-9292-4CA7987CD7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4" name="TextBox 1">
          <a:extLst>
            <a:ext uri="{FF2B5EF4-FFF2-40B4-BE49-F238E27FC236}">
              <a16:creationId xmlns:a16="http://schemas.microsoft.com/office/drawing/2014/main" id="{F419CD1B-836E-44A6-BA1B-B37F941110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C829AAD6-A97F-4FAB-A7F5-44550B06558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F24A1959-160E-4738-8F4F-299CFECB99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7" name="TextBox 1">
          <a:extLst>
            <a:ext uri="{FF2B5EF4-FFF2-40B4-BE49-F238E27FC236}">
              <a16:creationId xmlns:a16="http://schemas.microsoft.com/office/drawing/2014/main" id="{E1ADC965-1F29-4774-93E3-B4770B0757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5FFE3724-B613-4DF8-AA7A-99A6AC2C1F7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3C795C-C3CD-4131-BF36-3CB37470BF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0" name="TextBox 1">
          <a:extLst>
            <a:ext uri="{FF2B5EF4-FFF2-40B4-BE49-F238E27FC236}">
              <a16:creationId xmlns:a16="http://schemas.microsoft.com/office/drawing/2014/main" id="{04B77CC6-4EF8-41DC-8CD4-6895FBE90A5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EBFF0FE1-FFD8-4840-95F7-6C31FA19A5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903B2D9A-A4F7-4E95-9D1C-C3293E02C0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3" name="TextBox 1">
          <a:extLst>
            <a:ext uri="{FF2B5EF4-FFF2-40B4-BE49-F238E27FC236}">
              <a16:creationId xmlns:a16="http://schemas.microsoft.com/office/drawing/2014/main" id="{5AD5D66F-A1FB-4E83-9C19-232867343D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89B0C61A-611A-486B-8D2B-C717D81C25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FDC099F5-7379-4D8D-8D57-F2BB8D3004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6" name="TextBox 1">
          <a:extLst>
            <a:ext uri="{FF2B5EF4-FFF2-40B4-BE49-F238E27FC236}">
              <a16:creationId xmlns:a16="http://schemas.microsoft.com/office/drawing/2014/main" id="{6AD05929-DC8F-4771-8F07-A3FEAB0BCE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9BF9A033-6734-40EB-8B14-B4E1F8D06A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2D3BC1CE-91A2-4417-8601-2E5ADF90D9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9" name="TextBox 1">
          <a:extLst>
            <a:ext uri="{FF2B5EF4-FFF2-40B4-BE49-F238E27FC236}">
              <a16:creationId xmlns:a16="http://schemas.microsoft.com/office/drawing/2014/main" id="{C0FA4CEE-530E-434C-8C38-2B11608A840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78F157A1-2ADD-4379-84C5-3D1DC453B1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77D7771F-CA04-4AD5-901E-117ED6F53D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2" name="TextBox 1">
          <a:extLst>
            <a:ext uri="{FF2B5EF4-FFF2-40B4-BE49-F238E27FC236}">
              <a16:creationId xmlns:a16="http://schemas.microsoft.com/office/drawing/2014/main" id="{5B87E8E0-1D78-4715-BD21-1F791648DA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2B0563E0-7A78-4B4A-A83C-178CDBEAD7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D447F525-5AAB-4E85-B102-9BC02B978C4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5" name="TextBox 1">
          <a:extLst>
            <a:ext uri="{FF2B5EF4-FFF2-40B4-BE49-F238E27FC236}">
              <a16:creationId xmlns:a16="http://schemas.microsoft.com/office/drawing/2014/main" id="{2264FB0E-E997-4D7A-BCCB-E85CD9683C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7303471E-DD97-4769-BB16-2B9141D3A3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6BAA012A-48A0-44C1-A2C0-0DE541B20B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8" name="TextBox 1">
          <a:extLst>
            <a:ext uri="{FF2B5EF4-FFF2-40B4-BE49-F238E27FC236}">
              <a16:creationId xmlns:a16="http://schemas.microsoft.com/office/drawing/2014/main" id="{D9CA5E0C-8A75-43F5-8DD3-B688AA7396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A14781EC-9554-4463-A884-599C9050D4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EF3026BA-F922-44F7-A665-DFF803DC6D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1" name="TextBox 1">
          <a:extLst>
            <a:ext uri="{FF2B5EF4-FFF2-40B4-BE49-F238E27FC236}">
              <a16:creationId xmlns:a16="http://schemas.microsoft.com/office/drawing/2014/main" id="{E822B197-F045-4871-AF96-949F2029F1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BD99F8BE-0784-422B-9817-FCA26F31BF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92898DB8-B437-44A3-B6FF-DB6CB22FCC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4" name="TextBox 1">
          <a:extLst>
            <a:ext uri="{FF2B5EF4-FFF2-40B4-BE49-F238E27FC236}">
              <a16:creationId xmlns:a16="http://schemas.microsoft.com/office/drawing/2014/main" id="{26FEC7E3-58F8-4DAC-B721-2013730A42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BC178476-7B0D-4654-BE13-3B678D9A52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2329D3C4-E08A-460E-BCD4-A7FE5277AB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7" name="TextBox 1">
          <a:extLst>
            <a:ext uri="{FF2B5EF4-FFF2-40B4-BE49-F238E27FC236}">
              <a16:creationId xmlns:a16="http://schemas.microsoft.com/office/drawing/2014/main" id="{72A99B9F-64B9-4E52-B1D7-3813C80E8B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FC61DC86-140D-495F-B185-019A1642FE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877F64F1-6E0A-42DA-9FD6-C531F57C97A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60" name="TextBox 1">
          <a:extLst>
            <a:ext uri="{FF2B5EF4-FFF2-40B4-BE49-F238E27FC236}">
              <a16:creationId xmlns:a16="http://schemas.microsoft.com/office/drawing/2014/main" id="{F2FDE2E1-3DED-45BE-9F9D-4A7F06E3E7C4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CA9BF255-0C37-4D3A-A542-3DC28DC136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42F56538-EFA9-4725-BB9C-97F16C2D75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3" name="TextBox 1">
          <a:extLst>
            <a:ext uri="{FF2B5EF4-FFF2-40B4-BE49-F238E27FC236}">
              <a16:creationId xmlns:a16="http://schemas.microsoft.com/office/drawing/2014/main" id="{F5214BE7-BB33-4343-87BB-D4B31B8318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CDF93FAC-7EF6-4884-9FA6-D67728619C1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6459E9BA-B847-42A8-8C63-7C9E48FAA4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6" name="TextBox 1">
          <a:extLst>
            <a:ext uri="{FF2B5EF4-FFF2-40B4-BE49-F238E27FC236}">
              <a16:creationId xmlns:a16="http://schemas.microsoft.com/office/drawing/2014/main" id="{95D50E7A-B4F1-4E4A-AA68-2277EAB252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B58CF5F2-AB12-4369-AB40-284F03960E9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B93869A8-4E6E-4FBB-9A7D-198414A66B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9" name="TextBox 1">
          <a:extLst>
            <a:ext uri="{FF2B5EF4-FFF2-40B4-BE49-F238E27FC236}">
              <a16:creationId xmlns:a16="http://schemas.microsoft.com/office/drawing/2014/main" id="{4453F3A8-C4D6-490A-B7DB-5720976A22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2B1544C4-CEA2-46E4-A26B-44B2CD021D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5C419ECB-B253-414B-8FC2-2046E75C69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2" name="TextBox 1">
          <a:extLst>
            <a:ext uri="{FF2B5EF4-FFF2-40B4-BE49-F238E27FC236}">
              <a16:creationId xmlns:a16="http://schemas.microsoft.com/office/drawing/2014/main" id="{4D9FDA47-1599-4653-A02A-F069A12B8C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8A807C2D-567E-4EDD-B590-B0B68F3B4B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DD308142-675F-43B9-8911-77F73C3417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5" name="TextBox 1">
          <a:extLst>
            <a:ext uri="{FF2B5EF4-FFF2-40B4-BE49-F238E27FC236}">
              <a16:creationId xmlns:a16="http://schemas.microsoft.com/office/drawing/2014/main" id="{E2760ED9-A19C-4164-85BE-63A86E4FA3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A1CB5BF-3DED-4213-A0C4-149739E191F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22E2964-C986-4F0A-9734-F9B4ADA30E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8" name="TextBox 1">
          <a:extLst>
            <a:ext uri="{FF2B5EF4-FFF2-40B4-BE49-F238E27FC236}">
              <a16:creationId xmlns:a16="http://schemas.microsoft.com/office/drawing/2014/main" id="{3DE3F838-9A6D-4D04-8F7E-173A3B88F75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DD4E6923-155C-48DC-8AD6-F1C90BAF16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E9D5200-A399-4270-87E7-7B076A8D9EF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1" name="TextBox 1">
          <a:extLst>
            <a:ext uri="{FF2B5EF4-FFF2-40B4-BE49-F238E27FC236}">
              <a16:creationId xmlns:a16="http://schemas.microsoft.com/office/drawing/2014/main" id="{604D93C0-2B87-4E99-A2B6-FD729DA27A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A91CFB9A-9A97-4474-92B3-835B08A44E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CAA42729-5716-4BF4-B94C-C861B6A370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4" name="TextBox 1">
          <a:extLst>
            <a:ext uri="{FF2B5EF4-FFF2-40B4-BE49-F238E27FC236}">
              <a16:creationId xmlns:a16="http://schemas.microsoft.com/office/drawing/2014/main" id="{B51A659A-0CB1-4A22-B278-D7DEC276B64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F4E3C87D-27C2-4218-9D19-53750038A5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614E6206-F45D-482F-B25A-22F519A46D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7" name="TextBox 1">
          <a:extLst>
            <a:ext uri="{FF2B5EF4-FFF2-40B4-BE49-F238E27FC236}">
              <a16:creationId xmlns:a16="http://schemas.microsoft.com/office/drawing/2014/main" id="{C3826253-67FD-4B99-8A89-5248CE89EF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70D7D2B-07F4-4579-AADD-ABC3C78853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DEBAC27-8E50-4CE8-8360-96639A714A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0" name="TextBox 1">
          <a:extLst>
            <a:ext uri="{FF2B5EF4-FFF2-40B4-BE49-F238E27FC236}">
              <a16:creationId xmlns:a16="http://schemas.microsoft.com/office/drawing/2014/main" id="{92F63700-3BDF-4A76-894C-F6C11202F88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211EBB53-FF96-4A49-807D-C2C3C84AF5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CB03C80F-ED1C-4C86-A716-0FDDCB06F64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3" name="TextBox 1">
          <a:extLst>
            <a:ext uri="{FF2B5EF4-FFF2-40B4-BE49-F238E27FC236}">
              <a16:creationId xmlns:a16="http://schemas.microsoft.com/office/drawing/2014/main" id="{3E9A1E9F-CF63-4FD8-B740-6524D0491D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A14B3E9-9138-43AC-A6D6-C92D45B209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A1389C51-F457-4251-BB48-F1BB66F46A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6" name="TextBox 1">
          <a:extLst>
            <a:ext uri="{FF2B5EF4-FFF2-40B4-BE49-F238E27FC236}">
              <a16:creationId xmlns:a16="http://schemas.microsoft.com/office/drawing/2014/main" id="{6E7A3A2C-2EC8-4D93-9D7C-97C11E02FB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F764C83D-4532-4BEB-879C-5D3C1BD5AB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2E8E59A9-47AF-4973-9205-B9DC44558A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9" name="TextBox 1">
          <a:extLst>
            <a:ext uri="{FF2B5EF4-FFF2-40B4-BE49-F238E27FC236}">
              <a16:creationId xmlns:a16="http://schemas.microsoft.com/office/drawing/2014/main" id="{60DF2B5E-D0BE-41B4-83BE-5D9DC2BC99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FA9DA332-4795-4B4B-8DF2-DFFDFB8ABC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1C3EC92E-1C62-4130-9392-CAC0DA8334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2" name="TextBox 1">
          <a:extLst>
            <a:ext uri="{FF2B5EF4-FFF2-40B4-BE49-F238E27FC236}">
              <a16:creationId xmlns:a16="http://schemas.microsoft.com/office/drawing/2014/main" id="{16F6FA29-5FA4-4305-A58A-70FD425AC30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5ECB703C-5D4A-44A0-855B-B2D5B270A5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699BD3F5-2182-4A94-89DA-528B62B914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5" name="TextBox 1">
          <a:extLst>
            <a:ext uri="{FF2B5EF4-FFF2-40B4-BE49-F238E27FC236}">
              <a16:creationId xmlns:a16="http://schemas.microsoft.com/office/drawing/2014/main" id="{8C62D9F0-F7A9-4E9A-9BBB-9D28C8AB97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4658D1E9-4DC4-4BCC-95A1-CE4AD11C2C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C6F4CBF8-DCE8-45A3-A482-3A7F9B75282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08" name="TextBox 1">
          <a:extLst>
            <a:ext uri="{FF2B5EF4-FFF2-40B4-BE49-F238E27FC236}">
              <a16:creationId xmlns:a16="http://schemas.microsoft.com/office/drawing/2014/main" id="{6A1CE02B-8C7B-4751-AF56-D81D61187BAF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3D86EB38-7D00-4C68-81B4-BE592CEBAB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F3D14F94-CE1A-4F00-8BA1-9CC1C8FC44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1" name="TextBox 1">
          <a:extLst>
            <a:ext uri="{FF2B5EF4-FFF2-40B4-BE49-F238E27FC236}">
              <a16:creationId xmlns:a16="http://schemas.microsoft.com/office/drawing/2014/main" id="{5FD8B311-B54F-4EBB-BDD9-E843513D370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FD57063C-1FBC-47E7-B98C-4BBD1CD0A9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1BDCE84E-3245-4566-8A75-E369E3A2E3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4" name="TextBox 1">
          <a:extLst>
            <a:ext uri="{FF2B5EF4-FFF2-40B4-BE49-F238E27FC236}">
              <a16:creationId xmlns:a16="http://schemas.microsoft.com/office/drawing/2014/main" id="{1F5A1E00-5222-4E23-B52A-E6C7DEF822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2286DE62-4433-4EA1-92C5-333CBEEC61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F65CEA3A-945D-478B-A495-D628D91A35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7" name="TextBox 1">
          <a:extLst>
            <a:ext uri="{FF2B5EF4-FFF2-40B4-BE49-F238E27FC236}">
              <a16:creationId xmlns:a16="http://schemas.microsoft.com/office/drawing/2014/main" id="{39BBD9F3-B69D-48EB-8C70-18064ED349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75B5E026-6D88-43C4-9C6A-CCA8221B6A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727F72B-78C1-4E39-8F7F-F088B669D91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0" name="TextBox 1">
          <a:extLst>
            <a:ext uri="{FF2B5EF4-FFF2-40B4-BE49-F238E27FC236}">
              <a16:creationId xmlns:a16="http://schemas.microsoft.com/office/drawing/2014/main" id="{396B7AAD-C12E-42ED-9015-F69D497479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3D80566E-7AB3-48D2-8092-A877942F79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CAE5C0EA-FA6A-4F19-9DA5-3122E2EA51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3" name="TextBox 1">
          <a:extLst>
            <a:ext uri="{FF2B5EF4-FFF2-40B4-BE49-F238E27FC236}">
              <a16:creationId xmlns:a16="http://schemas.microsoft.com/office/drawing/2014/main" id="{D9BE4569-5D35-456C-A576-683D4427F4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E975EED3-3763-4B05-B46E-A918A1B3CE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64C97AA4-3BD3-48E3-85B0-9B31D63474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6" name="TextBox 1">
          <a:extLst>
            <a:ext uri="{FF2B5EF4-FFF2-40B4-BE49-F238E27FC236}">
              <a16:creationId xmlns:a16="http://schemas.microsoft.com/office/drawing/2014/main" id="{358D2AA9-3CD2-4CC4-8A0E-4E000513CB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EE31D64D-B155-4089-9298-C58466876AD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7021F87-1EE5-47B7-AB9D-8A99E243F9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9" name="TextBox 1">
          <a:extLst>
            <a:ext uri="{FF2B5EF4-FFF2-40B4-BE49-F238E27FC236}">
              <a16:creationId xmlns:a16="http://schemas.microsoft.com/office/drawing/2014/main" id="{1EA81C54-B98A-4B89-888F-4DF479B6FD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983F826D-8039-4259-B93C-FCB54DB40D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39DF3060-F47E-40E4-A143-F69A42F43E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2" name="TextBox 1">
          <a:extLst>
            <a:ext uri="{FF2B5EF4-FFF2-40B4-BE49-F238E27FC236}">
              <a16:creationId xmlns:a16="http://schemas.microsoft.com/office/drawing/2014/main" id="{A3A86E5A-CD9E-4269-81D0-1F8D1FAB19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FCD1D408-98BE-4A6C-83F0-19AF51DDE0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8FC6F48-7C87-41D5-B93B-773AF10A9F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5" name="TextBox 1">
          <a:extLst>
            <a:ext uri="{FF2B5EF4-FFF2-40B4-BE49-F238E27FC236}">
              <a16:creationId xmlns:a16="http://schemas.microsoft.com/office/drawing/2014/main" id="{96337B6E-70B7-4C65-A399-C1FFCF39AC0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9DD53B78-5188-481D-A187-CB2C6593ED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C1BBA4EF-6C1E-4484-AE0C-CC94095706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8" name="TextBox 1">
          <a:extLst>
            <a:ext uri="{FF2B5EF4-FFF2-40B4-BE49-F238E27FC236}">
              <a16:creationId xmlns:a16="http://schemas.microsoft.com/office/drawing/2014/main" id="{366AD905-14F7-4890-A69E-273081A898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B6ADD2A6-F745-4C34-9875-FCC5086BFC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EB9FEC40-C0DB-4ED8-A6F0-89F9CAEB96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1" name="TextBox 1">
          <a:extLst>
            <a:ext uri="{FF2B5EF4-FFF2-40B4-BE49-F238E27FC236}">
              <a16:creationId xmlns:a16="http://schemas.microsoft.com/office/drawing/2014/main" id="{10127BA5-4B35-4820-80A3-AE74BA3FC0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E8CC1086-A512-48E4-981C-2D0B1A6B60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FC0594F8-DB68-487B-96D9-EDB28150A2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4" name="TextBox 1">
          <a:extLst>
            <a:ext uri="{FF2B5EF4-FFF2-40B4-BE49-F238E27FC236}">
              <a16:creationId xmlns:a16="http://schemas.microsoft.com/office/drawing/2014/main" id="{098218EE-7454-44DC-8D85-15CA5CA9EA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8FBD2A04-3D37-4237-B5C8-FC57DC0F7C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121601E1-DE82-4326-95DA-0BF09B075DB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7" name="TextBox 1">
          <a:extLst>
            <a:ext uri="{FF2B5EF4-FFF2-40B4-BE49-F238E27FC236}">
              <a16:creationId xmlns:a16="http://schemas.microsoft.com/office/drawing/2014/main" id="{16428723-ABBF-4A7D-9220-B242DA22EA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7D936957-1716-4306-8398-67A95EF7B2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51576BEE-A09A-431A-85CA-5878C8377B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0" name="TextBox 1">
          <a:extLst>
            <a:ext uri="{FF2B5EF4-FFF2-40B4-BE49-F238E27FC236}">
              <a16:creationId xmlns:a16="http://schemas.microsoft.com/office/drawing/2014/main" id="{BE766887-C070-4EAB-B3C2-94D4B0EBF56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3FF88FC0-61F1-4BDA-840B-697A025861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9FDAFB6A-EF4B-453B-838D-68DB02D54F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3" name="TextBox 1">
          <a:extLst>
            <a:ext uri="{FF2B5EF4-FFF2-40B4-BE49-F238E27FC236}">
              <a16:creationId xmlns:a16="http://schemas.microsoft.com/office/drawing/2014/main" id="{58300A56-9A4C-4645-A23D-BE8B609277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1DF6D13-A8F5-4CE0-8B29-CB857950C4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58B1E5EF-CBE9-4945-BA26-909FD7C820C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56" name="TextBox 1">
          <a:extLst>
            <a:ext uri="{FF2B5EF4-FFF2-40B4-BE49-F238E27FC236}">
              <a16:creationId xmlns:a16="http://schemas.microsoft.com/office/drawing/2014/main" id="{089BE0F4-3341-48D2-9F33-272347625B9F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7B213699-7590-4961-895B-FF3C8976A6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668AA730-BE77-43F0-9E44-A97E814B8B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9" name="TextBox 1">
          <a:extLst>
            <a:ext uri="{FF2B5EF4-FFF2-40B4-BE49-F238E27FC236}">
              <a16:creationId xmlns:a16="http://schemas.microsoft.com/office/drawing/2014/main" id="{53E9A4D0-CDBC-43FC-BD68-34CCCA7719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B3EB5251-B16F-454C-B351-305B00DDEF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E42D5B91-4C7E-4037-82ED-74DC9BD91A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2" name="TextBox 1">
          <a:extLst>
            <a:ext uri="{FF2B5EF4-FFF2-40B4-BE49-F238E27FC236}">
              <a16:creationId xmlns:a16="http://schemas.microsoft.com/office/drawing/2014/main" id="{49B19F66-9605-4021-B6C2-03AAA0023A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EC8BD40-4DA8-4BB3-A4FC-F2A75A1DC7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756B18D4-7705-4353-92DD-91A0754579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5" name="TextBox 1">
          <a:extLst>
            <a:ext uri="{FF2B5EF4-FFF2-40B4-BE49-F238E27FC236}">
              <a16:creationId xmlns:a16="http://schemas.microsoft.com/office/drawing/2014/main" id="{73FF2F23-84EE-4216-8985-73DD17504F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3C7C690C-B3E3-467F-92A1-76D3EC30F6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8750254D-D46C-48BC-81DD-ED49742791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8" name="TextBox 1">
          <a:extLst>
            <a:ext uri="{FF2B5EF4-FFF2-40B4-BE49-F238E27FC236}">
              <a16:creationId xmlns:a16="http://schemas.microsoft.com/office/drawing/2014/main" id="{21AF29FE-EED9-4FDC-B839-6448B40C533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ACD352D6-DF3A-4F1C-8166-F7064498D1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9B13924-1FA3-49FC-9FF1-6FDB79F68E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1" name="TextBox 1">
          <a:extLst>
            <a:ext uri="{FF2B5EF4-FFF2-40B4-BE49-F238E27FC236}">
              <a16:creationId xmlns:a16="http://schemas.microsoft.com/office/drawing/2014/main" id="{E85AC9D7-E8E0-4674-9852-BD9F38B6EFA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94A34147-A39D-45CB-8B29-30828F16D8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F8734A8C-E1B5-43CB-991D-3B0C27047E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4" name="TextBox 1">
          <a:extLst>
            <a:ext uri="{FF2B5EF4-FFF2-40B4-BE49-F238E27FC236}">
              <a16:creationId xmlns:a16="http://schemas.microsoft.com/office/drawing/2014/main" id="{59BBCCF5-0B28-4C15-B529-33F13F2556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1EDF0B3A-24B8-4DBD-9CA6-D431102FF1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C3E25571-74BE-4CD6-92BE-AC4D54FD56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7" name="TextBox 1">
          <a:extLst>
            <a:ext uri="{FF2B5EF4-FFF2-40B4-BE49-F238E27FC236}">
              <a16:creationId xmlns:a16="http://schemas.microsoft.com/office/drawing/2014/main" id="{074C86FE-BCE3-471E-A95C-D06FEB2E7C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D10420FC-85C3-4B66-8540-433D512B2D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E239A3A-9795-40EC-A4FD-06B092B9AC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0" name="TextBox 1">
          <a:extLst>
            <a:ext uri="{FF2B5EF4-FFF2-40B4-BE49-F238E27FC236}">
              <a16:creationId xmlns:a16="http://schemas.microsoft.com/office/drawing/2014/main" id="{4F65195E-A6B6-43F8-B39E-B6D9D6AA88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A1B0F773-E133-4654-9CA4-C10616EBFB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7C548878-EC56-4158-B213-B6724D4432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3" name="TextBox 1">
          <a:extLst>
            <a:ext uri="{FF2B5EF4-FFF2-40B4-BE49-F238E27FC236}">
              <a16:creationId xmlns:a16="http://schemas.microsoft.com/office/drawing/2014/main" id="{78135A35-AEA6-457D-AFAD-CB32ED2A0C1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5A8E8306-C1D0-4806-858A-6C2A0D8DA7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AD019E3-12A4-49E2-B090-7D6911DAF58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6" name="TextBox 1">
          <a:extLst>
            <a:ext uri="{FF2B5EF4-FFF2-40B4-BE49-F238E27FC236}">
              <a16:creationId xmlns:a16="http://schemas.microsoft.com/office/drawing/2014/main" id="{43D5C2C2-620E-40AC-B570-5290A00B2E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458FD2BF-E166-4C99-BDB1-4AE3CB1CD1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D3166D2-6F9D-4C37-848C-470780F688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9" name="TextBox 1">
          <a:extLst>
            <a:ext uri="{FF2B5EF4-FFF2-40B4-BE49-F238E27FC236}">
              <a16:creationId xmlns:a16="http://schemas.microsoft.com/office/drawing/2014/main" id="{9FE7CB50-1E44-4F6F-9D91-0D7B1906B9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D0171353-FF26-41F5-893A-DF60894841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1A85B9E-C71D-47E5-A247-29DF746711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2" name="TextBox 1">
          <a:extLst>
            <a:ext uri="{FF2B5EF4-FFF2-40B4-BE49-F238E27FC236}">
              <a16:creationId xmlns:a16="http://schemas.microsoft.com/office/drawing/2014/main" id="{A0AA5A5C-1590-4160-BBE7-A12639CBE4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B737B89-9416-41B4-AF6C-4F70048118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B5C77C3C-E349-4C87-A298-E27D2AE281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5" name="TextBox 1">
          <a:extLst>
            <a:ext uri="{FF2B5EF4-FFF2-40B4-BE49-F238E27FC236}">
              <a16:creationId xmlns:a16="http://schemas.microsoft.com/office/drawing/2014/main" id="{40AEBA91-108D-4431-B329-8030999C9B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9B60231B-EC1B-41BB-BA50-76CA4D1118A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ED7472FF-BD1B-45C1-89CE-677C9ABD69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8" name="TextBox 1">
          <a:extLst>
            <a:ext uri="{FF2B5EF4-FFF2-40B4-BE49-F238E27FC236}">
              <a16:creationId xmlns:a16="http://schemas.microsoft.com/office/drawing/2014/main" id="{D4EE9FFC-193E-452D-8A04-4052C4789C9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18A59975-9252-4992-A837-22A7958646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A1DF6CB-84E4-414A-B016-FC5CE1FF0A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1" name="TextBox 1">
          <a:extLst>
            <a:ext uri="{FF2B5EF4-FFF2-40B4-BE49-F238E27FC236}">
              <a16:creationId xmlns:a16="http://schemas.microsoft.com/office/drawing/2014/main" id="{A4AECB04-14B2-4300-8FCB-435F126E84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3AAAFD4C-B4D4-41AD-BAB4-62DDF097B4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7FD10EBB-22AD-4A3E-A847-254E7CFE9155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04" name="TextBox 1">
          <a:extLst>
            <a:ext uri="{FF2B5EF4-FFF2-40B4-BE49-F238E27FC236}">
              <a16:creationId xmlns:a16="http://schemas.microsoft.com/office/drawing/2014/main" id="{16CBC2F9-C170-4D29-9EF7-6C577E949B2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1D4E44-4128-4D93-95A3-DA1F1F21665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A8FC83AF-39C5-4272-9C23-314004A2C1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7" name="TextBox 1">
          <a:extLst>
            <a:ext uri="{FF2B5EF4-FFF2-40B4-BE49-F238E27FC236}">
              <a16:creationId xmlns:a16="http://schemas.microsoft.com/office/drawing/2014/main" id="{96B68150-CE6D-4C02-8E7C-A57B3315461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FAD0D94B-E91B-4FD7-B259-A9EAF67E13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A22BD173-3415-41CE-A2FE-E220D3D34D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0" name="TextBox 1">
          <a:extLst>
            <a:ext uri="{FF2B5EF4-FFF2-40B4-BE49-F238E27FC236}">
              <a16:creationId xmlns:a16="http://schemas.microsoft.com/office/drawing/2014/main" id="{86B15468-E1C8-4BA6-BD4B-692AB6974F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F05779D0-98D0-4AAF-BECF-EB6ABED016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3C65C39-84DD-4DE7-A4F0-9C53E3C5C4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3" name="TextBox 1">
          <a:extLst>
            <a:ext uri="{FF2B5EF4-FFF2-40B4-BE49-F238E27FC236}">
              <a16:creationId xmlns:a16="http://schemas.microsoft.com/office/drawing/2014/main" id="{6F9AE9A2-BAC8-4D75-B9D5-A89FBABDFC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FB9BFDAB-A537-434B-882C-E8A9A5C0B48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CD28935C-DAD8-4FE8-A987-75CC6BD8FD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6" name="TextBox 1">
          <a:extLst>
            <a:ext uri="{FF2B5EF4-FFF2-40B4-BE49-F238E27FC236}">
              <a16:creationId xmlns:a16="http://schemas.microsoft.com/office/drawing/2014/main" id="{6DB47336-DD1D-49C2-B136-E2CC6C88C7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FDBA9530-8A7B-49C0-9FC9-259EE6CBBC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78F7BD9F-E002-449C-B342-22CD31DFB7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9" name="TextBox 1">
          <a:extLst>
            <a:ext uri="{FF2B5EF4-FFF2-40B4-BE49-F238E27FC236}">
              <a16:creationId xmlns:a16="http://schemas.microsoft.com/office/drawing/2014/main" id="{4C84B630-AA40-4739-9562-54F151E04F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2449B8A3-6E4F-4D34-9EED-297B4A9BE5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A6568B8C-D121-455B-AB42-C56E5AE703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2" name="TextBox 1">
          <a:extLst>
            <a:ext uri="{FF2B5EF4-FFF2-40B4-BE49-F238E27FC236}">
              <a16:creationId xmlns:a16="http://schemas.microsoft.com/office/drawing/2014/main" id="{C02BD794-EAE0-4EA3-8FC2-3117BCAB7A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49E62C9A-2CFD-460E-915E-24A0BA4227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275E91F8-91D0-4998-AD5D-DF312F0BE9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5" name="TextBox 1">
          <a:extLst>
            <a:ext uri="{FF2B5EF4-FFF2-40B4-BE49-F238E27FC236}">
              <a16:creationId xmlns:a16="http://schemas.microsoft.com/office/drawing/2014/main" id="{06732121-77AB-4620-9E58-F2BFE8C612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F52E63FF-3A1A-4EEB-82AB-1CA757AB96A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83DF07B1-49E3-4D17-9E47-40CF07C9F0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8" name="TextBox 1">
          <a:extLst>
            <a:ext uri="{FF2B5EF4-FFF2-40B4-BE49-F238E27FC236}">
              <a16:creationId xmlns:a16="http://schemas.microsoft.com/office/drawing/2014/main" id="{CE178670-03BA-4086-A9AD-9C29298E29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F94280D3-A09B-45CB-958A-0E837741B8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6BCDF779-987F-4915-8230-9127BD30B50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1" name="TextBox 1">
          <a:extLst>
            <a:ext uri="{FF2B5EF4-FFF2-40B4-BE49-F238E27FC236}">
              <a16:creationId xmlns:a16="http://schemas.microsoft.com/office/drawing/2014/main" id="{773035C5-F15D-44A8-B0F5-BB890DCD00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67105DA2-A838-49A0-A5A9-1647C4F60A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E0F4DD35-679A-436C-A82B-B7D7A4F9C5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4" name="TextBox 1">
          <a:extLst>
            <a:ext uri="{FF2B5EF4-FFF2-40B4-BE49-F238E27FC236}">
              <a16:creationId xmlns:a16="http://schemas.microsoft.com/office/drawing/2014/main" id="{523D786A-6268-4738-9280-F76E8545D54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C777D6BF-95FF-483C-8B6D-5F7FB61044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AA92B9A-8E09-4F09-8CCE-ABC4FF5B76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7" name="TextBox 1">
          <a:extLst>
            <a:ext uri="{FF2B5EF4-FFF2-40B4-BE49-F238E27FC236}">
              <a16:creationId xmlns:a16="http://schemas.microsoft.com/office/drawing/2014/main" id="{0E87A402-75B9-43E0-8E03-4B6A35448C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90982DDD-AC3D-49A5-B0E7-702D1DD22F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5536F9A6-79FB-4AC5-BC46-4819A8E36A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0" name="TextBox 1">
          <a:extLst>
            <a:ext uri="{FF2B5EF4-FFF2-40B4-BE49-F238E27FC236}">
              <a16:creationId xmlns:a16="http://schemas.microsoft.com/office/drawing/2014/main" id="{FEF1D1D7-17B9-487D-B59A-A9680E9B20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E1AFF50D-26DE-48D3-9E5A-D9A91385BB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44B24240-2543-437B-A88B-18A4891C1C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3" name="TextBox 1">
          <a:extLst>
            <a:ext uri="{FF2B5EF4-FFF2-40B4-BE49-F238E27FC236}">
              <a16:creationId xmlns:a16="http://schemas.microsoft.com/office/drawing/2014/main" id="{4E9FE6D4-8D24-4B96-8717-BCB88B5759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337980A0-D32D-4B3E-8870-4BC515DF193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8E85FDB1-371C-4401-A893-E8118DCEFB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6" name="TextBox 1">
          <a:extLst>
            <a:ext uri="{FF2B5EF4-FFF2-40B4-BE49-F238E27FC236}">
              <a16:creationId xmlns:a16="http://schemas.microsoft.com/office/drawing/2014/main" id="{863EE2B8-6771-4E0A-B8DD-CB274CB628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3539F023-052F-44D2-BBC3-24632FB36C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443C1803-91F0-4413-8C9A-BCAA5097DE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9" name="TextBox 1">
          <a:extLst>
            <a:ext uri="{FF2B5EF4-FFF2-40B4-BE49-F238E27FC236}">
              <a16:creationId xmlns:a16="http://schemas.microsoft.com/office/drawing/2014/main" id="{71DC6693-CF9B-4754-A90D-8419EC53545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2DD6DB9A-133C-46EA-9071-2AE3B9964D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11A5FD25-A122-4BAC-A31C-A03D8D8E474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52" name="TextBox 1">
          <a:extLst>
            <a:ext uri="{FF2B5EF4-FFF2-40B4-BE49-F238E27FC236}">
              <a16:creationId xmlns:a16="http://schemas.microsoft.com/office/drawing/2014/main" id="{C2166D4E-2D3D-4232-98EB-6DCD8107EA2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D86A6FC0-C9E7-4FB8-B843-794EF5D60E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D697DFC-2EE5-41FC-8778-75183C258E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5" name="TextBox 1">
          <a:extLst>
            <a:ext uri="{FF2B5EF4-FFF2-40B4-BE49-F238E27FC236}">
              <a16:creationId xmlns:a16="http://schemas.microsoft.com/office/drawing/2014/main" id="{70A081BF-20BF-4D33-90DF-11A3BA5A35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EE725112-25A5-4815-BFC6-C54D531A46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6D1CE0E9-70AE-46F1-833B-7CD4C352DC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8" name="TextBox 1">
          <a:extLst>
            <a:ext uri="{FF2B5EF4-FFF2-40B4-BE49-F238E27FC236}">
              <a16:creationId xmlns:a16="http://schemas.microsoft.com/office/drawing/2014/main" id="{5ED053F8-0A79-4198-A964-04F629B53D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337BD342-D604-4E66-B5E8-020404F812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F4B036E1-94F5-44BB-9227-5D96838811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1" name="TextBox 1">
          <a:extLst>
            <a:ext uri="{FF2B5EF4-FFF2-40B4-BE49-F238E27FC236}">
              <a16:creationId xmlns:a16="http://schemas.microsoft.com/office/drawing/2014/main" id="{6F6F496F-D1EC-485A-91BD-5B679A6A29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A943816C-C60F-420E-BEAA-F9D3658C9C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E936B182-49F9-450A-85BC-92D2228A0A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4" name="TextBox 1">
          <a:extLst>
            <a:ext uri="{FF2B5EF4-FFF2-40B4-BE49-F238E27FC236}">
              <a16:creationId xmlns:a16="http://schemas.microsoft.com/office/drawing/2014/main" id="{B54127DB-294F-47B6-9C20-6A5BD5B6FB5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3F4D24C3-2107-4A62-AB32-AB21CC67B6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3E9F872A-8035-4BC1-AB22-6941E4BCFC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7" name="TextBox 1">
          <a:extLst>
            <a:ext uri="{FF2B5EF4-FFF2-40B4-BE49-F238E27FC236}">
              <a16:creationId xmlns:a16="http://schemas.microsoft.com/office/drawing/2014/main" id="{CFE42F91-3FB7-4594-B4AE-63EC3B64FC8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79C1CA2E-99FC-4438-9988-8D534AE539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59C6AFB7-0ED1-404E-BD50-3CFB3B928C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0" name="TextBox 1">
          <a:extLst>
            <a:ext uri="{FF2B5EF4-FFF2-40B4-BE49-F238E27FC236}">
              <a16:creationId xmlns:a16="http://schemas.microsoft.com/office/drawing/2014/main" id="{ED90E927-8ED9-4AF4-9139-DF96C3E0B0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1F6D8F68-09C9-4201-BC7C-D9344C99630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52E05B39-8066-4C59-9066-D313888F5C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3" name="TextBox 1">
          <a:extLst>
            <a:ext uri="{FF2B5EF4-FFF2-40B4-BE49-F238E27FC236}">
              <a16:creationId xmlns:a16="http://schemas.microsoft.com/office/drawing/2014/main" id="{6E3384B5-E902-411F-BC0D-BF39E67E356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BDE774D-4847-4759-8C07-E281069E96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334D2FDB-1928-45C0-8EF1-E020EA71A2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6" name="TextBox 1">
          <a:extLst>
            <a:ext uri="{FF2B5EF4-FFF2-40B4-BE49-F238E27FC236}">
              <a16:creationId xmlns:a16="http://schemas.microsoft.com/office/drawing/2014/main" id="{05439A99-07FE-4034-8140-C53A24CF19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86BDF428-66F1-47D3-8A80-6131E1577B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BB7901FA-49A9-468C-B9BC-025530D496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9" name="TextBox 1">
          <a:extLst>
            <a:ext uri="{FF2B5EF4-FFF2-40B4-BE49-F238E27FC236}">
              <a16:creationId xmlns:a16="http://schemas.microsoft.com/office/drawing/2014/main" id="{0FE124DA-9D0D-40C7-B74E-408B80D8B8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2F400072-E30A-4E86-B0E5-9BE299B7DA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E63EDA95-BEF3-4AFE-AB7A-DDF9059F2E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2" name="TextBox 1">
          <a:extLst>
            <a:ext uri="{FF2B5EF4-FFF2-40B4-BE49-F238E27FC236}">
              <a16:creationId xmlns:a16="http://schemas.microsoft.com/office/drawing/2014/main" id="{0EB5F73F-1E64-48AC-81A3-669FF1328AE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16756B05-5FE2-4102-9AD6-174F60464D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5F570F46-E84B-4733-8492-9FE0BABA0B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5" name="TextBox 1">
          <a:extLst>
            <a:ext uri="{FF2B5EF4-FFF2-40B4-BE49-F238E27FC236}">
              <a16:creationId xmlns:a16="http://schemas.microsoft.com/office/drawing/2014/main" id="{7968F115-36ED-4CDE-B424-C03FB2559E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B16B2435-4EC9-40BE-AAF8-C6911E10F1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FF80A026-6CA2-4EEA-B61D-6B9FC94D07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8" name="TextBox 1">
          <a:extLst>
            <a:ext uri="{FF2B5EF4-FFF2-40B4-BE49-F238E27FC236}">
              <a16:creationId xmlns:a16="http://schemas.microsoft.com/office/drawing/2014/main" id="{0E51A4B0-4DF4-482F-9B34-01E4359551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D182173C-96BF-4D90-9D58-94162B45EA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8A4C1ECE-0FC1-4989-9940-F01DFE7679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1" name="TextBox 1">
          <a:extLst>
            <a:ext uri="{FF2B5EF4-FFF2-40B4-BE49-F238E27FC236}">
              <a16:creationId xmlns:a16="http://schemas.microsoft.com/office/drawing/2014/main" id="{C20BC3C3-A166-4B66-A38D-8513A8CB3C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CDC3BC0C-D492-4B08-91E3-55AA3F7EE2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E5B467C-702A-4F51-88E0-C66A28D2686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4" name="TextBox 1">
          <a:extLst>
            <a:ext uri="{FF2B5EF4-FFF2-40B4-BE49-F238E27FC236}">
              <a16:creationId xmlns:a16="http://schemas.microsoft.com/office/drawing/2014/main" id="{811CADE7-A67D-4A5E-AEBB-14F0ED1FBC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DF4FEFD7-B0AD-4C96-AE6E-4CB0522821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C1262875-E7BA-4348-AECF-6B5CC7BB68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7" name="TextBox 1">
          <a:extLst>
            <a:ext uri="{FF2B5EF4-FFF2-40B4-BE49-F238E27FC236}">
              <a16:creationId xmlns:a16="http://schemas.microsoft.com/office/drawing/2014/main" id="{366F20DC-2B33-40E7-97E0-1848CC6C75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C9572F7A-66B7-49E8-966D-7DB18D3A5A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30054ADD-6F40-48BE-99CE-0D12CB2F662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00" name="TextBox 1">
          <a:extLst>
            <a:ext uri="{FF2B5EF4-FFF2-40B4-BE49-F238E27FC236}">
              <a16:creationId xmlns:a16="http://schemas.microsoft.com/office/drawing/2014/main" id="{0A0E41E5-FB6D-4B76-A377-E1C98477DF6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84BC6EC9-496E-4AE7-8F97-371AB4FBC0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312CE576-09AC-48AA-AA5D-AC78F22A10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3" name="TextBox 1">
          <a:extLst>
            <a:ext uri="{FF2B5EF4-FFF2-40B4-BE49-F238E27FC236}">
              <a16:creationId xmlns:a16="http://schemas.microsoft.com/office/drawing/2014/main" id="{316B9536-9AD0-409D-BFC8-222A862DC0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CAB4ECCE-186D-4325-92EB-E68C3C9209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84EA3F96-0B41-49CF-BEE4-A62282338E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6" name="TextBox 1">
          <a:extLst>
            <a:ext uri="{FF2B5EF4-FFF2-40B4-BE49-F238E27FC236}">
              <a16:creationId xmlns:a16="http://schemas.microsoft.com/office/drawing/2014/main" id="{AAFF92A8-A416-4577-B367-57AEC08291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FCA504DC-9000-47F0-B09C-41C0CB4606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E7B7F3B-AD1C-4833-B682-FDA02FE7BE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9" name="TextBox 1">
          <a:extLst>
            <a:ext uri="{FF2B5EF4-FFF2-40B4-BE49-F238E27FC236}">
              <a16:creationId xmlns:a16="http://schemas.microsoft.com/office/drawing/2014/main" id="{29100B3E-1215-4CD1-A02F-0B233DB914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1F0424-2252-4C3E-A8BA-852412E872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C01104C0-40ED-4FFA-B643-13A328CE19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2" name="TextBox 1">
          <a:extLst>
            <a:ext uri="{FF2B5EF4-FFF2-40B4-BE49-F238E27FC236}">
              <a16:creationId xmlns:a16="http://schemas.microsoft.com/office/drawing/2014/main" id="{6227C487-24D9-4BFD-B233-DFA8092C8B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A0CB7E11-3239-4A64-B719-32C27D6056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55FD772F-CD09-4BB0-9797-9693C61975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5" name="TextBox 1">
          <a:extLst>
            <a:ext uri="{FF2B5EF4-FFF2-40B4-BE49-F238E27FC236}">
              <a16:creationId xmlns:a16="http://schemas.microsoft.com/office/drawing/2014/main" id="{30B31CE9-0DD6-4819-9C2E-AFB2B061DD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AA5C3582-1EAE-4CDF-AD1A-3FE689F22D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EC33E6D-2095-4B78-9E07-F47DBD1CCC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8" name="TextBox 1">
          <a:extLst>
            <a:ext uri="{FF2B5EF4-FFF2-40B4-BE49-F238E27FC236}">
              <a16:creationId xmlns:a16="http://schemas.microsoft.com/office/drawing/2014/main" id="{681CF317-CB30-461A-AAB6-44792B32691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E0F43D2A-AF3C-4846-A6CF-218C6956422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B3806C28-1F34-4D41-B799-E1101BE2B6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1" name="TextBox 1">
          <a:extLst>
            <a:ext uri="{FF2B5EF4-FFF2-40B4-BE49-F238E27FC236}">
              <a16:creationId xmlns:a16="http://schemas.microsoft.com/office/drawing/2014/main" id="{4CEE512E-857B-4ED2-93A6-79DC819303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63F2FB4-CEB2-46B3-9EBD-BEA5A45E8D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709FB5E8-CFD6-490B-B46B-6020E3D1B7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4" name="TextBox 1">
          <a:extLst>
            <a:ext uri="{FF2B5EF4-FFF2-40B4-BE49-F238E27FC236}">
              <a16:creationId xmlns:a16="http://schemas.microsoft.com/office/drawing/2014/main" id="{7E5308FF-B459-4948-9656-0063CF4522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B8E627A1-E502-47D7-9073-ACF112F7A7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81BBC369-6DFA-453F-B33A-94F328535B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7" name="TextBox 1">
          <a:extLst>
            <a:ext uri="{FF2B5EF4-FFF2-40B4-BE49-F238E27FC236}">
              <a16:creationId xmlns:a16="http://schemas.microsoft.com/office/drawing/2014/main" id="{37525FB9-27BC-4094-AB1A-CA287AFDC6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43C57BDA-C05E-4712-902B-41CF682787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4A128501-4BF8-42ED-97EB-799770E3BD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0" name="TextBox 1">
          <a:extLst>
            <a:ext uri="{FF2B5EF4-FFF2-40B4-BE49-F238E27FC236}">
              <a16:creationId xmlns:a16="http://schemas.microsoft.com/office/drawing/2014/main" id="{212145C8-B32B-4E32-8377-36FB518B8F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353E0411-37D7-47F2-B1A9-8B6E640762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AED4966E-BA0C-48AB-A921-372D492E93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3" name="TextBox 1">
          <a:extLst>
            <a:ext uri="{FF2B5EF4-FFF2-40B4-BE49-F238E27FC236}">
              <a16:creationId xmlns:a16="http://schemas.microsoft.com/office/drawing/2014/main" id="{A4ECCE47-B0BB-4E09-8A6D-279B3A7D18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4A2E07E0-B15C-4700-846B-83AFA6B0871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CDA6B5E7-6D14-4E72-B134-A75C697DB5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6" name="TextBox 1">
          <a:extLst>
            <a:ext uri="{FF2B5EF4-FFF2-40B4-BE49-F238E27FC236}">
              <a16:creationId xmlns:a16="http://schemas.microsoft.com/office/drawing/2014/main" id="{839D5302-0F33-498C-823D-B76F313935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BAF4086B-FA37-4AA0-8539-87249DF242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C6044BFD-29C9-4DC3-BFFE-F9501CC71C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9" name="TextBox 1">
          <a:extLst>
            <a:ext uri="{FF2B5EF4-FFF2-40B4-BE49-F238E27FC236}">
              <a16:creationId xmlns:a16="http://schemas.microsoft.com/office/drawing/2014/main" id="{6869C274-302E-4F93-BC6D-BBAEB9ACFC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B49D706A-1E1A-4F19-8F67-F575A8297B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E02EED4B-F2C2-47EF-B361-CF56A52FAD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2" name="TextBox 1">
          <a:extLst>
            <a:ext uri="{FF2B5EF4-FFF2-40B4-BE49-F238E27FC236}">
              <a16:creationId xmlns:a16="http://schemas.microsoft.com/office/drawing/2014/main" id="{82CD57CE-3BDD-4325-B282-33D96F2BCD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4B2DDD51-A818-4EC3-82ED-012DAD4D57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66187938-C924-41AE-8924-398CBE200A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5" name="TextBox 1">
          <a:extLst>
            <a:ext uri="{FF2B5EF4-FFF2-40B4-BE49-F238E27FC236}">
              <a16:creationId xmlns:a16="http://schemas.microsoft.com/office/drawing/2014/main" id="{F871FE72-2865-4EFA-995A-EB9DD845B18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49901868-C619-4120-8618-0B9F738ADC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BDCE471B-DD0E-4DAB-9E43-AC488CED360B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48" name="TextBox 1">
          <a:extLst>
            <a:ext uri="{FF2B5EF4-FFF2-40B4-BE49-F238E27FC236}">
              <a16:creationId xmlns:a16="http://schemas.microsoft.com/office/drawing/2014/main" id="{F2FD7DCD-1C17-4FFB-9720-A0D498907FA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18115050-0CF7-4F47-8EAB-787CC0151D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D599FDA-C375-4A34-86FE-D0FAA9FEEE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1" name="TextBox 1">
          <a:extLst>
            <a:ext uri="{FF2B5EF4-FFF2-40B4-BE49-F238E27FC236}">
              <a16:creationId xmlns:a16="http://schemas.microsoft.com/office/drawing/2014/main" id="{06752A9E-2EDC-403F-A5CC-746BF3F01E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7D6C138-14A0-425C-A9B6-A7D5CE914D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78054E8-AFA8-437A-B0CC-E1AC679DA7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4" name="TextBox 1">
          <a:extLst>
            <a:ext uri="{FF2B5EF4-FFF2-40B4-BE49-F238E27FC236}">
              <a16:creationId xmlns:a16="http://schemas.microsoft.com/office/drawing/2014/main" id="{C257B476-061D-4545-BD81-D497EBE26E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894A4C5D-B328-4E55-88D3-9F0FFF44727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DA2CB2EB-0733-4CEA-8301-A1C592B46A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7" name="TextBox 1">
          <a:extLst>
            <a:ext uri="{FF2B5EF4-FFF2-40B4-BE49-F238E27FC236}">
              <a16:creationId xmlns:a16="http://schemas.microsoft.com/office/drawing/2014/main" id="{F184E61A-E04D-4E34-BFA4-70B6C5D07E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112DCA23-DCD6-4A13-91CB-3523C24258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4641311-F78F-4067-AEA7-8F651122FE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0" name="TextBox 1">
          <a:extLst>
            <a:ext uri="{FF2B5EF4-FFF2-40B4-BE49-F238E27FC236}">
              <a16:creationId xmlns:a16="http://schemas.microsoft.com/office/drawing/2014/main" id="{3275308B-6F91-43A6-B3D1-C845B71362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04D8A50-C3D0-42D7-BCA9-05C3356F75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5EC99C8B-9A32-47D5-82D7-10B04A6164D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3" name="TextBox 1">
          <a:extLst>
            <a:ext uri="{FF2B5EF4-FFF2-40B4-BE49-F238E27FC236}">
              <a16:creationId xmlns:a16="http://schemas.microsoft.com/office/drawing/2014/main" id="{1D7B8CF0-F5B8-4643-A364-AC066549FF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76FF05CE-C56D-4CA8-B23A-FB78BC4C09F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19B3C62D-3128-4ED2-8299-FCEF2D98D6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6" name="TextBox 1">
          <a:extLst>
            <a:ext uri="{FF2B5EF4-FFF2-40B4-BE49-F238E27FC236}">
              <a16:creationId xmlns:a16="http://schemas.microsoft.com/office/drawing/2014/main" id="{30F9B8D0-776A-42BB-B136-41B4FCC07B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C7C95AD9-7CC6-4B9F-8212-95EAC582DF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AB194A22-4DC6-41E6-9457-DBB0B5C6F8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9" name="TextBox 1">
          <a:extLst>
            <a:ext uri="{FF2B5EF4-FFF2-40B4-BE49-F238E27FC236}">
              <a16:creationId xmlns:a16="http://schemas.microsoft.com/office/drawing/2014/main" id="{D19E9E4A-8E5D-481F-8176-076873AB75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E8D66891-6AB0-4E99-85ED-A0F8A15818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84D97EE-FCB7-4ED2-8A80-CF2695641D9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2" name="TextBox 1">
          <a:extLst>
            <a:ext uri="{FF2B5EF4-FFF2-40B4-BE49-F238E27FC236}">
              <a16:creationId xmlns:a16="http://schemas.microsoft.com/office/drawing/2014/main" id="{EC9D03C8-D7BE-4B88-A059-B44862C780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B6D180BD-15D2-4121-8D16-C8D8739878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5FC8195B-D203-422E-993A-BBF615E5C9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5" name="TextBox 1">
          <a:extLst>
            <a:ext uri="{FF2B5EF4-FFF2-40B4-BE49-F238E27FC236}">
              <a16:creationId xmlns:a16="http://schemas.microsoft.com/office/drawing/2014/main" id="{315919DB-C644-4575-957B-EC2557C974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1F1AF346-4AF0-47E2-B58C-3669644447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F2B22951-8434-4151-9BDE-76CC8D082F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8" name="TextBox 1">
          <a:extLst>
            <a:ext uri="{FF2B5EF4-FFF2-40B4-BE49-F238E27FC236}">
              <a16:creationId xmlns:a16="http://schemas.microsoft.com/office/drawing/2014/main" id="{F1F793F0-C02A-4561-B452-11F2105EA8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F798B224-C2BA-45C7-AE30-7E1C5B90F3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C1FCC9E-981F-4746-8DF5-AB0E972459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1" name="TextBox 1">
          <a:extLst>
            <a:ext uri="{FF2B5EF4-FFF2-40B4-BE49-F238E27FC236}">
              <a16:creationId xmlns:a16="http://schemas.microsoft.com/office/drawing/2014/main" id="{AFBE8A09-6313-4AF6-A29D-D2B202EFB2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D712F99D-E603-40DE-8CF1-D4EFD8FAE9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9F28BD88-3BAC-4C07-96DE-019E568CAD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4" name="TextBox 1">
          <a:extLst>
            <a:ext uri="{FF2B5EF4-FFF2-40B4-BE49-F238E27FC236}">
              <a16:creationId xmlns:a16="http://schemas.microsoft.com/office/drawing/2014/main" id="{B4A4D290-2AFE-4212-AEAE-B047745609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F0BE08E8-3478-43AB-AED1-B84D7AD34E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1522FEF8-135D-4321-BB39-AB7F220F64F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7" name="TextBox 1">
          <a:extLst>
            <a:ext uri="{FF2B5EF4-FFF2-40B4-BE49-F238E27FC236}">
              <a16:creationId xmlns:a16="http://schemas.microsoft.com/office/drawing/2014/main" id="{BE461B6C-D8AD-4396-BCFC-E7095E773C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D63A173A-CE4B-4819-8F45-7CD288B6CC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F2E92114-2F1B-4AC8-B2B0-DE9CA770E71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0" name="TextBox 1">
          <a:extLst>
            <a:ext uri="{FF2B5EF4-FFF2-40B4-BE49-F238E27FC236}">
              <a16:creationId xmlns:a16="http://schemas.microsoft.com/office/drawing/2014/main" id="{A079D016-3B67-4AC7-A2DF-4BD155A018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42319C88-C1C9-4B4A-9169-1692DE0852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41AE7ED-9E16-4B53-98C6-5B25E3A5C29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3" name="TextBox 1">
          <a:extLst>
            <a:ext uri="{FF2B5EF4-FFF2-40B4-BE49-F238E27FC236}">
              <a16:creationId xmlns:a16="http://schemas.microsoft.com/office/drawing/2014/main" id="{2088DE8F-F9B7-4187-89B6-AFE9A6D939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9A69AA4C-1E95-47DC-BBFE-FE3EFAEFE6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48621E7D-25FA-48A9-8B45-0E8E62B86E1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96" name="TextBox 1">
          <a:extLst>
            <a:ext uri="{FF2B5EF4-FFF2-40B4-BE49-F238E27FC236}">
              <a16:creationId xmlns:a16="http://schemas.microsoft.com/office/drawing/2014/main" id="{2BBA0433-A0FF-486A-9949-96DCBDE4318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C3E23110-5E0C-4116-B4F6-8092A18A36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B64E97A4-9EBE-44FB-9871-0F3109B6AA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9" name="TextBox 1">
          <a:extLst>
            <a:ext uri="{FF2B5EF4-FFF2-40B4-BE49-F238E27FC236}">
              <a16:creationId xmlns:a16="http://schemas.microsoft.com/office/drawing/2014/main" id="{88A7303C-3668-4268-9DDD-212250485F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ADCD5A23-59EA-4A67-8549-BBC09C932D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F89198CD-654F-4873-834C-00DE446FD6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2" name="TextBox 1">
          <a:extLst>
            <a:ext uri="{FF2B5EF4-FFF2-40B4-BE49-F238E27FC236}">
              <a16:creationId xmlns:a16="http://schemas.microsoft.com/office/drawing/2014/main" id="{9E93D51E-72DB-4861-B068-CB7AF2C910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81218ACA-CEC7-4C5F-836C-9D81D066B4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99FAAAC2-A966-4AF8-88E3-05340DA41C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5" name="TextBox 1">
          <a:extLst>
            <a:ext uri="{FF2B5EF4-FFF2-40B4-BE49-F238E27FC236}">
              <a16:creationId xmlns:a16="http://schemas.microsoft.com/office/drawing/2014/main" id="{59CDF7AB-285E-489D-857A-583E6BBDA3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1D75D8EA-E7DC-4DF8-8695-6189A1351C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9EA07CD9-53D0-416A-B09F-ED3CC25E49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8" name="TextBox 1">
          <a:extLst>
            <a:ext uri="{FF2B5EF4-FFF2-40B4-BE49-F238E27FC236}">
              <a16:creationId xmlns:a16="http://schemas.microsoft.com/office/drawing/2014/main" id="{0ADBCE6F-C80A-4B68-91E0-6F5B6AD159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E1AC9477-C227-49D4-8AD2-4F53B8FFAF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B7F08C58-99B6-4FFA-9842-1AF1B1B18B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1" name="TextBox 1">
          <a:extLst>
            <a:ext uri="{FF2B5EF4-FFF2-40B4-BE49-F238E27FC236}">
              <a16:creationId xmlns:a16="http://schemas.microsoft.com/office/drawing/2014/main" id="{2F924775-053B-419D-94E9-317DABEF3B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7CA49901-7E5F-4157-9055-A75F6E91CD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702FC3E-FC90-437C-8E2B-B284D8B450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4" name="TextBox 1">
          <a:extLst>
            <a:ext uri="{FF2B5EF4-FFF2-40B4-BE49-F238E27FC236}">
              <a16:creationId xmlns:a16="http://schemas.microsoft.com/office/drawing/2014/main" id="{43ACAE20-D158-4A32-BB7B-FD775B13A0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C7D24F45-6BD4-4234-AD3B-54252E3629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966D1EAA-C0A1-434E-BD25-12175EE7CC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7" name="TextBox 1">
          <a:extLst>
            <a:ext uri="{FF2B5EF4-FFF2-40B4-BE49-F238E27FC236}">
              <a16:creationId xmlns:a16="http://schemas.microsoft.com/office/drawing/2014/main" id="{0CDAF891-A3B9-4306-84FB-73E48FEC36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CDE4B4CE-9D1D-4234-B5A6-A7DE8125E2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2A02D2E4-1D87-4C02-B23F-575F451D7B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0" name="TextBox 1">
          <a:extLst>
            <a:ext uri="{FF2B5EF4-FFF2-40B4-BE49-F238E27FC236}">
              <a16:creationId xmlns:a16="http://schemas.microsoft.com/office/drawing/2014/main" id="{E3ECEF2E-7860-4D6F-B35C-46396669C6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A312EB22-9855-41B4-9652-24CE2A91AD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CDA7F27B-0CEA-4CE7-B85D-115C34DC71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3" name="TextBox 1">
          <a:extLst>
            <a:ext uri="{FF2B5EF4-FFF2-40B4-BE49-F238E27FC236}">
              <a16:creationId xmlns:a16="http://schemas.microsoft.com/office/drawing/2014/main" id="{8511C20C-A040-451D-BC50-E3DDD4A829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F97D9F9A-4261-49CD-92CD-D2EE75A984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3BC58790-DA9A-4D18-9D38-C01E37AE16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6" name="TextBox 1">
          <a:extLst>
            <a:ext uri="{FF2B5EF4-FFF2-40B4-BE49-F238E27FC236}">
              <a16:creationId xmlns:a16="http://schemas.microsoft.com/office/drawing/2014/main" id="{6571840F-CF18-4708-A81B-FFDE790D71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E4EDB5BC-42C8-4A12-9EEE-DB676334E9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7AEDA443-A0A9-4C9D-A10B-AEA47F2185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9" name="TextBox 1">
          <a:extLst>
            <a:ext uri="{FF2B5EF4-FFF2-40B4-BE49-F238E27FC236}">
              <a16:creationId xmlns:a16="http://schemas.microsoft.com/office/drawing/2014/main" id="{B3F7188E-AF9F-4B2A-86E1-4C59C2FCAA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E903234B-F016-46D9-950A-31C4E0F88B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36365B29-3543-4E4F-97E6-1AD437DC3D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2" name="TextBox 1">
          <a:extLst>
            <a:ext uri="{FF2B5EF4-FFF2-40B4-BE49-F238E27FC236}">
              <a16:creationId xmlns:a16="http://schemas.microsoft.com/office/drawing/2014/main" id="{CD6AEBD6-4090-4337-8833-B4AD32B30A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3AFFCA4-D57E-4A9D-B65D-D24EDF94DA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55B1F460-60F3-4519-8FEB-54F8ABE6BA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5" name="TextBox 1">
          <a:extLst>
            <a:ext uri="{FF2B5EF4-FFF2-40B4-BE49-F238E27FC236}">
              <a16:creationId xmlns:a16="http://schemas.microsoft.com/office/drawing/2014/main" id="{B3EFB454-0501-4815-A824-73F8C2212F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45EE00FA-6A32-4B34-93A1-67927E3C41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293A6C2D-DD61-49FF-89F7-34B7F95E61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8" name="TextBox 1">
          <a:extLst>
            <a:ext uri="{FF2B5EF4-FFF2-40B4-BE49-F238E27FC236}">
              <a16:creationId xmlns:a16="http://schemas.microsoft.com/office/drawing/2014/main" id="{ADC80BB0-75F3-4D7E-ABDD-DA0C3AD741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50012190-F5D5-4EBE-9607-23E17B3E8F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D3818B89-71AE-4734-BDD8-3480484083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1" name="TextBox 1">
          <a:extLst>
            <a:ext uri="{FF2B5EF4-FFF2-40B4-BE49-F238E27FC236}">
              <a16:creationId xmlns:a16="http://schemas.microsoft.com/office/drawing/2014/main" id="{1B77FD45-6970-4CF9-89F1-92CF2ADD20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BE581F91-1931-4F5B-852E-24EE079D8A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4151A4BE-378A-4724-9755-DF9F50923E1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44" name="TextBox 1">
          <a:extLst>
            <a:ext uri="{FF2B5EF4-FFF2-40B4-BE49-F238E27FC236}">
              <a16:creationId xmlns:a16="http://schemas.microsoft.com/office/drawing/2014/main" id="{4BFDBDC0-B0DF-4DE5-9976-7774E0C4349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EA3F8D98-7527-4F13-8A4D-6618C5132D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84966E2D-BD85-428F-928B-0409E0E862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7" name="TextBox 1">
          <a:extLst>
            <a:ext uri="{FF2B5EF4-FFF2-40B4-BE49-F238E27FC236}">
              <a16:creationId xmlns:a16="http://schemas.microsoft.com/office/drawing/2014/main" id="{1EF840B1-AE5F-4019-9420-63D52118D9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478D97CB-1C06-4185-B3FE-03092F0E78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57CCD7B-4F86-4D20-A068-104F045967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0" name="TextBox 1">
          <a:extLst>
            <a:ext uri="{FF2B5EF4-FFF2-40B4-BE49-F238E27FC236}">
              <a16:creationId xmlns:a16="http://schemas.microsoft.com/office/drawing/2014/main" id="{F9555813-C6CC-435C-8D23-751C46E0F6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3D26F46A-0742-44C5-B4E0-AC99DB3BE0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E52387C2-CDD6-4BDD-9168-FC8C7402F1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3" name="TextBox 1">
          <a:extLst>
            <a:ext uri="{FF2B5EF4-FFF2-40B4-BE49-F238E27FC236}">
              <a16:creationId xmlns:a16="http://schemas.microsoft.com/office/drawing/2014/main" id="{01621A2B-5BE8-4B1E-8776-4B2CA73A78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AA97D487-2470-4C43-9BB0-FD143D62A9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D7DF6999-FC0B-4A53-B0D6-D0CE5181B8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6" name="TextBox 1">
          <a:extLst>
            <a:ext uri="{FF2B5EF4-FFF2-40B4-BE49-F238E27FC236}">
              <a16:creationId xmlns:a16="http://schemas.microsoft.com/office/drawing/2014/main" id="{44D3BAF5-DD7B-46AC-8339-AA537C6228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C7E81C2-7468-43B9-A750-409924E88A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752F6F5B-E6E6-4F46-B6B3-DA4F82DA34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9" name="TextBox 1">
          <a:extLst>
            <a:ext uri="{FF2B5EF4-FFF2-40B4-BE49-F238E27FC236}">
              <a16:creationId xmlns:a16="http://schemas.microsoft.com/office/drawing/2014/main" id="{C3F4DAAC-1D4C-4849-8D8E-E31C7D1BBB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8CABE36A-D08E-4AC6-829B-4EA8DDA22D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338C18EC-E036-4811-BAB7-50468D34E5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88C255D2-DE05-4832-A9C2-D68B01FB09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451F1336-068D-41C5-9FCB-D87BB21CE0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AA2B69E0-57A4-4B8F-BB10-A869A28C9B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051BF061-D02C-48C1-A2E2-742874290E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2D73EE7C-DA2B-4A83-A9F9-B44F175E4B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8C26F1D1-532B-462E-8557-E5A854FD85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8" name="TextBox 1">
          <a:extLst>
            <a:ext uri="{FF2B5EF4-FFF2-40B4-BE49-F238E27FC236}">
              <a16:creationId xmlns:a16="http://schemas.microsoft.com/office/drawing/2014/main" id="{0E2A25B5-6936-494D-8EB9-CDB8806F52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4AF13DB8-FB69-458A-A794-669312912E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E64D798D-FE58-453D-A9AA-3704FA749C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1" name="TextBox 1">
          <a:extLst>
            <a:ext uri="{FF2B5EF4-FFF2-40B4-BE49-F238E27FC236}">
              <a16:creationId xmlns:a16="http://schemas.microsoft.com/office/drawing/2014/main" id="{5EDE234C-6A30-4609-B1AD-A570C11D41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181C31B2-2DA4-4D33-9790-07C4A29721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1352824C-062D-4937-9144-6785DED662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4" name="TextBox 1">
          <a:extLst>
            <a:ext uri="{FF2B5EF4-FFF2-40B4-BE49-F238E27FC236}">
              <a16:creationId xmlns:a16="http://schemas.microsoft.com/office/drawing/2014/main" id="{92F80AC8-7F42-4628-8C33-8C4CC36471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9249F0D-6D55-41B2-AC95-A1021E6FB0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0AA2FF5F-51D1-4AEC-AAC0-BCB97D22A1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7" name="TextBox 1">
          <a:extLst>
            <a:ext uri="{FF2B5EF4-FFF2-40B4-BE49-F238E27FC236}">
              <a16:creationId xmlns:a16="http://schemas.microsoft.com/office/drawing/2014/main" id="{6356A60F-AB12-4F1B-BC5C-7867C0F83B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CFC7C547-24FC-4398-A04E-22A2E922F5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42B41F2-9F0C-417A-83A9-C0A5814B80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0" name="TextBox 1">
          <a:extLst>
            <a:ext uri="{FF2B5EF4-FFF2-40B4-BE49-F238E27FC236}">
              <a16:creationId xmlns:a16="http://schemas.microsoft.com/office/drawing/2014/main" id="{9B0DC8AC-E214-4910-9D07-AC2EE041D6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57802CF-40E3-4FBE-815D-2AECDABE99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23174FAE-2B7A-4268-8957-3A866CD789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3" name="TextBox 1">
          <a:extLst>
            <a:ext uri="{FF2B5EF4-FFF2-40B4-BE49-F238E27FC236}">
              <a16:creationId xmlns:a16="http://schemas.microsoft.com/office/drawing/2014/main" id="{8D4D9151-55D7-4316-94C1-6834B71043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87B8585B-A15D-4DD8-A288-A0399C17DD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1734B8A2-F494-4FE1-AAF3-3816B5F405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6" name="TextBox 1">
          <a:extLst>
            <a:ext uri="{FF2B5EF4-FFF2-40B4-BE49-F238E27FC236}">
              <a16:creationId xmlns:a16="http://schemas.microsoft.com/office/drawing/2014/main" id="{BB3D34A3-6C91-44E8-99B4-0AB532890B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88FB2B03-5EE9-4509-9ECC-9F649BE28D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7DDC865E-3641-4117-8A1F-A9828D5F4E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9" name="TextBox 1">
          <a:extLst>
            <a:ext uri="{FF2B5EF4-FFF2-40B4-BE49-F238E27FC236}">
              <a16:creationId xmlns:a16="http://schemas.microsoft.com/office/drawing/2014/main" id="{D87E88D6-0BB4-4B00-A4E1-869FFB8860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F679C88E-AFF4-46E6-9893-D0117BC25C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40536D34-9B1B-4D25-870A-4DB2D600B6D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92" name="TextBox 1">
          <a:extLst>
            <a:ext uri="{FF2B5EF4-FFF2-40B4-BE49-F238E27FC236}">
              <a16:creationId xmlns:a16="http://schemas.microsoft.com/office/drawing/2014/main" id="{611ECCB4-FB80-4441-934E-4CF761095AD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D33263C3-3665-4E8C-9016-769ACC2F23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734C0F9A-F226-486A-8F6E-65A4F699FA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5" name="TextBox 1">
          <a:extLst>
            <a:ext uri="{FF2B5EF4-FFF2-40B4-BE49-F238E27FC236}">
              <a16:creationId xmlns:a16="http://schemas.microsoft.com/office/drawing/2014/main" id="{FE608D62-84C4-4AB8-B0CC-2B98E0560E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F829E7CC-A783-4FFA-8C0E-65E472D18B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B3B68B8D-220D-460C-B795-A14E5EB638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8" name="TextBox 1">
          <a:extLst>
            <a:ext uri="{FF2B5EF4-FFF2-40B4-BE49-F238E27FC236}">
              <a16:creationId xmlns:a16="http://schemas.microsoft.com/office/drawing/2014/main" id="{8E31308A-5D0F-42ED-918A-85EA85A862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20DC75DB-1D22-4C73-9690-9F82292038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5F9D767C-6C8C-4C6C-98F0-147B329FD1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1" name="TextBox 1">
          <a:extLst>
            <a:ext uri="{FF2B5EF4-FFF2-40B4-BE49-F238E27FC236}">
              <a16:creationId xmlns:a16="http://schemas.microsoft.com/office/drawing/2014/main" id="{6D402CA2-6FC3-484B-99BD-D5959B0C03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AA140F0F-92AD-4A4A-94BD-F018910B9F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A6BE6FA9-18A3-43A6-88BD-5A35876925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4" name="TextBox 1">
          <a:extLst>
            <a:ext uri="{FF2B5EF4-FFF2-40B4-BE49-F238E27FC236}">
              <a16:creationId xmlns:a16="http://schemas.microsoft.com/office/drawing/2014/main" id="{EE8B5575-D55B-4A6A-8AE3-825E54A54A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1CDAD278-08F4-464B-9ED4-3BEA73267E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9D562398-1208-45A0-8005-1212F2FD4E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7" name="TextBox 1">
          <a:extLst>
            <a:ext uri="{FF2B5EF4-FFF2-40B4-BE49-F238E27FC236}">
              <a16:creationId xmlns:a16="http://schemas.microsoft.com/office/drawing/2014/main" id="{72B920E3-46CD-4C0D-9444-423FDFEF86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F97CA72-94AD-4A3E-8E08-D5EB3623B3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5AA4E7EC-BEA9-4635-80E6-F1CA1533F0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0" name="TextBox 1">
          <a:extLst>
            <a:ext uri="{FF2B5EF4-FFF2-40B4-BE49-F238E27FC236}">
              <a16:creationId xmlns:a16="http://schemas.microsoft.com/office/drawing/2014/main" id="{B00BC0E4-4F46-4589-96CB-0C9E000537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AB14C141-5CAF-4E84-ABEC-79D2523234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A3FCE513-C56A-49AA-90EE-955CF2BE23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3" name="TextBox 1">
          <a:extLst>
            <a:ext uri="{FF2B5EF4-FFF2-40B4-BE49-F238E27FC236}">
              <a16:creationId xmlns:a16="http://schemas.microsoft.com/office/drawing/2014/main" id="{30265BA7-CD8B-4B95-8BF2-3493FDAE8F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5E7A5F83-B8B8-4934-BBD9-5377DA4A58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FAF02CDB-BF58-4E9D-88CA-AED8D831DF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6" name="TextBox 1">
          <a:extLst>
            <a:ext uri="{FF2B5EF4-FFF2-40B4-BE49-F238E27FC236}">
              <a16:creationId xmlns:a16="http://schemas.microsoft.com/office/drawing/2014/main" id="{06A633C5-B559-421C-A75C-9F61D9B8BD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2201CDAC-F405-470F-A829-424A8B7260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0FF0CF88-925B-413D-99AA-A087BDCCAB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9" name="TextBox 1">
          <a:extLst>
            <a:ext uri="{FF2B5EF4-FFF2-40B4-BE49-F238E27FC236}">
              <a16:creationId xmlns:a16="http://schemas.microsoft.com/office/drawing/2014/main" id="{32836E41-F152-478E-8CCA-1E36111A28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24886BD-F850-4E38-B1BE-7A4A807C3B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B21C10F1-BF99-4722-9DA2-AC726A5177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2" name="TextBox 1">
          <a:extLst>
            <a:ext uri="{FF2B5EF4-FFF2-40B4-BE49-F238E27FC236}">
              <a16:creationId xmlns:a16="http://schemas.microsoft.com/office/drawing/2014/main" id="{2EB3770C-FE6A-4D3C-A20A-7B64ED6839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D66C3BDD-DA0A-4639-A140-A03E788725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E58A8218-EE1E-4CB5-B392-7851423657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5" name="TextBox 1">
          <a:extLst>
            <a:ext uri="{FF2B5EF4-FFF2-40B4-BE49-F238E27FC236}">
              <a16:creationId xmlns:a16="http://schemas.microsoft.com/office/drawing/2014/main" id="{92A62E16-29B4-448C-AF85-F1EF336FE4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2D3DB2EB-DEE2-4CCE-8615-5E8ED5A75A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8AD88921-BD05-4BC3-B680-B29E7902EF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8" name="TextBox 1">
          <a:extLst>
            <a:ext uri="{FF2B5EF4-FFF2-40B4-BE49-F238E27FC236}">
              <a16:creationId xmlns:a16="http://schemas.microsoft.com/office/drawing/2014/main" id="{614EF10F-01A5-4F6B-95D5-9209CF8771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99F29B8A-926D-4BBF-8EAF-23D6C3AF60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B3E3005A-52FF-4424-B73C-9259CEF97E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1" name="TextBox 1">
          <a:extLst>
            <a:ext uri="{FF2B5EF4-FFF2-40B4-BE49-F238E27FC236}">
              <a16:creationId xmlns:a16="http://schemas.microsoft.com/office/drawing/2014/main" id="{2F062FC8-FDF6-4F03-9E13-E56EAC63D4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FCB80997-4C5D-4677-838F-759E7AF18E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FFF4AEB8-5F51-45BE-BCB3-478E8EABB3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4" name="TextBox 1">
          <a:extLst>
            <a:ext uri="{FF2B5EF4-FFF2-40B4-BE49-F238E27FC236}">
              <a16:creationId xmlns:a16="http://schemas.microsoft.com/office/drawing/2014/main" id="{8C59B67C-1679-4295-8724-32CDBC439D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BAB40CDA-AB39-4810-BA86-4875E91447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F357B19A-9193-404E-9FDF-D4715D94C2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7" name="TextBox 1">
          <a:extLst>
            <a:ext uri="{FF2B5EF4-FFF2-40B4-BE49-F238E27FC236}">
              <a16:creationId xmlns:a16="http://schemas.microsoft.com/office/drawing/2014/main" id="{CBBCC43E-2D2B-4F20-9695-C074FDD59F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5440E5C4-E210-49C5-AD7C-F3FB516840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1728ADB1-717C-4AFB-86F4-2F3C95DCECE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40" name="TextBox 1">
          <a:extLst>
            <a:ext uri="{FF2B5EF4-FFF2-40B4-BE49-F238E27FC236}">
              <a16:creationId xmlns:a16="http://schemas.microsoft.com/office/drawing/2014/main" id="{4E82C27A-3FDE-4B44-8D2E-B99AB15EC6A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34383A1C-4641-49D1-9225-F3BC546E8C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E60EDD63-390D-4927-A09D-CB66E840C7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3" name="TextBox 1">
          <a:extLst>
            <a:ext uri="{FF2B5EF4-FFF2-40B4-BE49-F238E27FC236}">
              <a16:creationId xmlns:a16="http://schemas.microsoft.com/office/drawing/2014/main" id="{A970B6DB-7FB7-4B8B-93A9-5C734649DB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893C8CD3-E031-4335-9A61-5AB7417E1D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71514426-1936-472D-A063-7B9524E96D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6" name="TextBox 1">
          <a:extLst>
            <a:ext uri="{FF2B5EF4-FFF2-40B4-BE49-F238E27FC236}">
              <a16:creationId xmlns:a16="http://schemas.microsoft.com/office/drawing/2014/main" id="{C99B133F-DA96-4AF5-9B20-E1149CA7F5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974424E0-2840-44E0-9C91-473C5C3B92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783A8556-F9D8-4C8E-9478-4AA377A651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9" name="TextBox 1">
          <a:extLst>
            <a:ext uri="{FF2B5EF4-FFF2-40B4-BE49-F238E27FC236}">
              <a16:creationId xmlns:a16="http://schemas.microsoft.com/office/drawing/2014/main" id="{AA86D8E3-A094-48BF-947D-6BC73F3FA7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79348866-D9D0-4922-BDC8-50A4409D79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63E206EA-7F09-4C3C-BB7C-505FBDF7E7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2" name="TextBox 1">
          <a:extLst>
            <a:ext uri="{FF2B5EF4-FFF2-40B4-BE49-F238E27FC236}">
              <a16:creationId xmlns:a16="http://schemas.microsoft.com/office/drawing/2014/main" id="{F53F23CC-A3C7-42DA-BC14-8EE173676A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F7BB9003-1992-4D98-B5DC-453FBB1D8B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779C4F6D-FD52-4ADC-9148-D755D66368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5" name="TextBox 1">
          <a:extLst>
            <a:ext uri="{FF2B5EF4-FFF2-40B4-BE49-F238E27FC236}">
              <a16:creationId xmlns:a16="http://schemas.microsoft.com/office/drawing/2014/main" id="{E58B4890-4656-4805-BF5A-9C7DDAFC75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443C3857-332D-4708-9DD5-13518E1D94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8C763E1B-6DAD-46C8-AAF1-72996EFA44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8" name="TextBox 1">
          <a:extLst>
            <a:ext uri="{FF2B5EF4-FFF2-40B4-BE49-F238E27FC236}">
              <a16:creationId xmlns:a16="http://schemas.microsoft.com/office/drawing/2014/main" id="{7546FA97-729B-4EA0-B3D3-DE07C5C397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D223B6CC-F94E-4690-83EE-F71B994727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43EFF0D6-15F9-4CA3-80AE-DB1B299737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1" name="TextBox 1">
          <a:extLst>
            <a:ext uri="{FF2B5EF4-FFF2-40B4-BE49-F238E27FC236}">
              <a16:creationId xmlns:a16="http://schemas.microsoft.com/office/drawing/2014/main" id="{1C1B68B1-2299-4A15-88EF-B0182F28EC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8F20D41F-3555-48E9-9F65-9835B0AB63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246F1D7D-3BDB-4155-8F0B-2E920B1320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4" name="TextBox 1">
          <a:extLst>
            <a:ext uri="{FF2B5EF4-FFF2-40B4-BE49-F238E27FC236}">
              <a16:creationId xmlns:a16="http://schemas.microsoft.com/office/drawing/2014/main" id="{111DA405-BC26-4037-8D62-D610669B2F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1B79B156-C483-458B-8CFA-F756D20323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666D06D-43D1-48A3-8DC3-C9901FC0D3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7" name="TextBox 1">
          <a:extLst>
            <a:ext uri="{FF2B5EF4-FFF2-40B4-BE49-F238E27FC236}">
              <a16:creationId xmlns:a16="http://schemas.microsoft.com/office/drawing/2014/main" id="{3000FE75-F8CF-45BC-AC03-99499787D4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3E89DCB-D666-4D43-BC0F-AE48454CF7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6CB4D3FA-15AF-4DAD-8CB4-905074870C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0" name="TextBox 1">
          <a:extLst>
            <a:ext uri="{FF2B5EF4-FFF2-40B4-BE49-F238E27FC236}">
              <a16:creationId xmlns:a16="http://schemas.microsoft.com/office/drawing/2014/main" id="{4C229242-ED36-4407-A3E1-BFF2C85DE6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7C4FE3DA-26D0-4EB7-9CE2-0F53EAB107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AA2C0BD1-3AC7-40A0-9594-787A518D29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3" name="TextBox 1">
          <a:extLst>
            <a:ext uri="{FF2B5EF4-FFF2-40B4-BE49-F238E27FC236}">
              <a16:creationId xmlns:a16="http://schemas.microsoft.com/office/drawing/2014/main" id="{33D7F6F1-8DC4-46AE-A63F-703AE2ED66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6D618987-9E5A-4DAA-A4D3-559C66F539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FDF651CF-E195-4A24-9BE9-107BB55E75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6" name="TextBox 1">
          <a:extLst>
            <a:ext uri="{FF2B5EF4-FFF2-40B4-BE49-F238E27FC236}">
              <a16:creationId xmlns:a16="http://schemas.microsoft.com/office/drawing/2014/main" id="{93002DD3-C2F5-44AC-B415-3694BA47DC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EA46AFB0-323C-4457-8B24-55F8BAE504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C5408361-FC80-410B-9E80-A0FC82FD2E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9" name="TextBox 1">
          <a:extLst>
            <a:ext uri="{FF2B5EF4-FFF2-40B4-BE49-F238E27FC236}">
              <a16:creationId xmlns:a16="http://schemas.microsoft.com/office/drawing/2014/main" id="{D64BAA7E-0585-455B-AB05-05C5C37F51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63E7EC8E-1E4F-4E4E-8E57-6A50EF63A5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43C8DDF5-A765-49B0-859B-1CC71801EC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2" name="TextBox 1">
          <a:extLst>
            <a:ext uri="{FF2B5EF4-FFF2-40B4-BE49-F238E27FC236}">
              <a16:creationId xmlns:a16="http://schemas.microsoft.com/office/drawing/2014/main" id="{A43141F9-4A36-4FB6-B18D-BCB149A003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5E150FF-F398-44EE-A91B-91320C8A5C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2F3EB750-2C69-4082-BBA9-00C9EDBE80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5" name="TextBox 1">
          <a:extLst>
            <a:ext uri="{FF2B5EF4-FFF2-40B4-BE49-F238E27FC236}">
              <a16:creationId xmlns:a16="http://schemas.microsoft.com/office/drawing/2014/main" id="{A8203179-5810-4961-8E29-1C71A22AC1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55ECDA77-5F53-4ED1-981C-94D893F07D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E5D87091-8187-4619-9B87-7CC3266D39E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88" name="TextBox 1">
          <a:extLst>
            <a:ext uri="{FF2B5EF4-FFF2-40B4-BE49-F238E27FC236}">
              <a16:creationId xmlns:a16="http://schemas.microsoft.com/office/drawing/2014/main" id="{43DF3036-ADD3-49FC-8E3E-F6F5C454EC1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EB21F07-8650-4871-8719-D2C8783FE4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CA7DD43A-C60C-4B9A-BC70-09C55C4E57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1" name="TextBox 1">
          <a:extLst>
            <a:ext uri="{FF2B5EF4-FFF2-40B4-BE49-F238E27FC236}">
              <a16:creationId xmlns:a16="http://schemas.microsoft.com/office/drawing/2014/main" id="{7FFBBFD1-CE8A-4CB4-B02A-F579DFDACD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0F9FEC7F-6F1D-485E-92AF-68D803E9F9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BCDC90DC-245C-4A99-BCD4-198CDE163A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4" name="TextBox 1">
          <a:extLst>
            <a:ext uri="{FF2B5EF4-FFF2-40B4-BE49-F238E27FC236}">
              <a16:creationId xmlns:a16="http://schemas.microsoft.com/office/drawing/2014/main" id="{E4026C10-1BD9-411E-8CDD-1048B0152D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C72BC54A-ADCB-4EA2-A76E-7A7F0DDE0B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D0603FDA-B2CC-445E-B8FB-31C6D75A94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7" name="TextBox 1">
          <a:extLst>
            <a:ext uri="{FF2B5EF4-FFF2-40B4-BE49-F238E27FC236}">
              <a16:creationId xmlns:a16="http://schemas.microsoft.com/office/drawing/2014/main" id="{C9D8491C-E188-453E-BC94-84FB3598AB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2EF9CBF8-3A18-48F7-A860-DC88AA7B7B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EA4B0A11-4ED7-4990-A274-AAB88C4F21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0" name="TextBox 1">
          <a:extLst>
            <a:ext uri="{FF2B5EF4-FFF2-40B4-BE49-F238E27FC236}">
              <a16:creationId xmlns:a16="http://schemas.microsoft.com/office/drawing/2014/main" id="{50DBF9A0-6AE4-4949-B6D9-2840A246E8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30A8E6A7-D229-48B2-B7FF-F018FA8A40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6F7B498B-24DD-4CE3-BF5C-4FA2B991B0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3" name="TextBox 1">
          <a:extLst>
            <a:ext uri="{FF2B5EF4-FFF2-40B4-BE49-F238E27FC236}">
              <a16:creationId xmlns:a16="http://schemas.microsoft.com/office/drawing/2014/main" id="{B6ED49CD-9B96-481C-9F4F-942C3F6767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8A0B9B61-8610-4956-88EB-7909FEC1F3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98497ABE-9674-4D0A-9687-80FA60107B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6" name="TextBox 1">
          <a:extLst>
            <a:ext uri="{FF2B5EF4-FFF2-40B4-BE49-F238E27FC236}">
              <a16:creationId xmlns:a16="http://schemas.microsoft.com/office/drawing/2014/main" id="{9880B567-F4C9-4382-8FF6-B6F30091BC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11777E11-D957-425B-9A79-AD288CEA6B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AF476B7E-0D63-4A1D-A549-3358542D47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9" name="TextBox 1">
          <a:extLst>
            <a:ext uri="{FF2B5EF4-FFF2-40B4-BE49-F238E27FC236}">
              <a16:creationId xmlns:a16="http://schemas.microsoft.com/office/drawing/2014/main" id="{D6AC126C-ECB6-4F7E-B4B7-EF86F008B9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E273BE94-376A-4DBA-8247-60166FC1F3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FB9F0230-C300-457E-AE1A-D317005172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2" name="TextBox 1">
          <a:extLst>
            <a:ext uri="{FF2B5EF4-FFF2-40B4-BE49-F238E27FC236}">
              <a16:creationId xmlns:a16="http://schemas.microsoft.com/office/drawing/2014/main" id="{0E782DC2-D283-4153-83E4-C3788DA203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13140EE3-67DE-4690-A36E-9C4BA7A010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EC1D71E9-3086-4E8E-BDDF-5FE9A3F990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5" name="TextBox 1">
          <a:extLst>
            <a:ext uri="{FF2B5EF4-FFF2-40B4-BE49-F238E27FC236}">
              <a16:creationId xmlns:a16="http://schemas.microsoft.com/office/drawing/2014/main" id="{CD16D8F0-20F4-470E-89BE-27CEDCE5D7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A4FB0589-E632-40C1-9094-038CC72C50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ADC2E0DD-F064-4D92-B72D-E34270E653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8" name="TextBox 1">
          <a:extLst>
            <a:ext uri="{FF2B5EF4-FFF2-40B4-BE49-F238E27FC236}">
              <a16:creationId xmlns:a16="http://schemas.microsoft.com/office/drawing/2014/main" id="{8A003C90-71DC-4FB9-A4D9-82B7D64215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AB5D5C20-DBAC-488F-B3BB-9451F7E219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540EDB6F-5EEC-48BF-8E1A-1343F1004D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1" name="TextBox 1">
          <a:extLst>
            <a:ext uri="{FF2B5EF4-FFF2-40B4-BE49-F238E27FC236}">
              <a16:creationId xmlns:a16="http://schemas.microsoft.com/office/drawing/2014/main" id="{B8E2DD5D-CF7F-488C-8FE7-3BEE7E3D34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68FC19D9-E3D2-4906-8831-2F95D6B0E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536EA3BC-ED53-41A5-B3D3-AB14DE7F07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4" name="TextBox 1">
          <a:extLst>
            <a:ext uri="{FF2B5EF4-FFF2-40B4-BE49-F238E27FC236}">
              <a16:creationId xmlns:a16="http://schemas.microsoft.com/office/drawing/2014/main" id="{3F9A22E9-B742-478A-B151-06AA99CFE0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DAD3C9BE-3737-499E-B551-EB5D49E371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A92F6061-DAB1-4DB1-818B-A0CBA72969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7" name="TextBox 1">
          <a:extLst>
            <a:ext uri="{FF2B5EF4-FFF2-40B4-BE49-F238E27FC236}">
              <a16:creationId xmlns:a16="http://schemas.microsoft.com/office/drawing/2014/main" id="{0A5D0002-B0CD-4F6E-8F6D-2E534A769B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050B3B3E-68CC-4065-A4A8-27B624BAE0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070970F7-3BCD-4FFB-B359-81F683A62C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0" name="TextBox 1">
          <a:extLst>
            <a:ext uri="{FF2B5EF4-FFF2-40B4-BE49-F238E27FC236}">
              <a16:creationId xmlns:a16="http://schemas.microsoft.com/office/drawing/2014/main" id="{317517A8-30E6-44E7-8A37-162BEA8863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FA67AA54-25FA-4C7F-91D9-26F0D480F0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C0459022-5888-49B3-B93F-C9CB8F9879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3" name="TextBox 1">
          <a:extLst>
            <a:ext uri="{FF2B5EF4-FFF2-40B4-BE49-F238E27FC236}">
              <a16:creationId xmlns:a16="http://schemas.microsoft.com/office/drawing/2014/main" id="{68D23EE1-FC9E-4F4D-BD1B-D0CF3ED977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0A4C2FEE-DD28-46B4-B8D5-2301F21324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F533FAB-BED4-44D7-8DBE-4085ECBC6D8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36" name="TextBox 1">
          <a:extLst>
            <a:ext uri="{FF2B5EF4-FFF2-40B4-BE49-F238E27FC236}">
              <a16:creationId xmlns:a16="http://schemas.microsoft.com/office/drawing/2014/main" id="{125FE03C-73E2-4BFD-96AE-D2ABEE90779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8A85283-5088-4013-899A-0A74D4CF78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F6A90840-9858-4FFF-8FF4-18E4B81054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9" name="TextBox 1">
          <a:extLst>
            <a:ext uri="{FF2B5EF4-FFF2-40B4-BE49-F238E27FC236}">
              <a16:creationId xmlns:a16="http://schemas.microsoft.com/office/drawing/2014/main" id="{27C4DFC9-DE4E-4A91-8E61-47527816B3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B425FFCE-4E12-4763-A137-A7029818BD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CBB58A6E-2EAA-4F0C-AC5D-1E2D3FD0A2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2" name="TextBox 1">
          <a:extLst>
            <a:ext uri="{FF2B5EF4-FFF2-40B4-BE49-F238E27FC236}">
              <a16:creationId xmlns:a16="http://schemas.microsoft.com/office/drawing/2014/main" id="{BD637DFE-86F8-4020-91CD-17B3E35A69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AABFE063-10B9-4668-901F-1AB002FB9C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67264CF2-85C4-4A03-8814-55D7BD6197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5" name="TextBox 1">
          <a:extLst>
            <a:ext uri="{FF2B5EF4-FFF2-40B4-BE49-F238E27FC236}">
              <a16:creationId xmlns:a16="http://schemas.microsoft.com/office/drawing/2014/main" id="{C52845CC-4A38-4BF4-A04C-592AC3855D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5275C817-E40F-4CB4-A723-983D984141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7294FC0D-5A4C-4DDD-99BD-3CE5D1D768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8" name="TextBox 1">
          <a:extLst>
            <a:ext uri="{FF2B5EF4-FFF2-40B4-BE49-F238E27FC236}">
              <a16:creationId xmlns:a16="http://schemas.microsoft.com/office/drawing/2014/main" id="{F3AF0AAB-F37B-4EAE-AA42-E48362CABF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7E88A694-B36A-4EC1-AB34-832E1E26A9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EB4B0C44-C0E3-4283-8CA3-E59DDDBE07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1" name="TextBox 1">
          <a:extLst>
            <a:ext uri="{FF2B5EF4-FFF2-40B4-BE49-F238E27FC236}">
              <a16:creationId xmlns:a16="http://schemas.microsoft.com/office/drawing/2014/main" id="{C69ED271-0FAF-40D7-91CD-8020B4FA8D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3D72ECAC-4A1F-4808-A1A9-0C2C8350CC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E6D1B73-785D-46B9-8BA9-439C639CD5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4" name="TextBox 1">
          <a:extLst>
            <a:ext uri="{FF2B5EF4-FFF2-40B4-BE49-F238E27FC236}">
              <a16:creationId xmlns:a16="http://schemas.microsoft.com/office/drawing/2014/main" id="{BE0EC346-1861-4E85-8F38-A7DAB1DE4B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D219BDF2-404A-43A6-9533-690FBAF93D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70C5B310-4351-4B16-B75A-F05364BB89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7" name="TextBox 1">
          <a:extLst>
            <a:ext uri="{FF2B5EF4-FFF2-40B4-BE49-F238E27FC236}">
              <a16:creationId xmlns:a16="http://schemas.microsoft.com/office/drawing/2014/main" id="{7A0FBB4B-A495-4493-B9BD-63563FC998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BE59B8A5-784F-4C96-9537-CD15603DA4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0F47C20A-99D7-478A-8E28-4CBA42100E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0" name="TextBox 1">
          <a:extLst>
            <a:ext uri="{FF2B5EF4-FFF2-40B4-BE49-F238E27FC236}">
              <a16:creationId xmlns:a16="http://schemas.microsoft.com/office/drawing/2014/main" id="{87E42B1A-5B6C-472B-A285-D777CDB968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3251934B-89D7-4AAB-9C46-38C843239D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A1FBE013-8C06-415A-8439-1A98DEC3E5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3" name="TextBox 1">
          <a:extLst>
            <a:ext uri="{FF2B5EF4-FFF2-40B4-BE49-F238E27FC236}">
              <a16:creationId xmlns:a16="http://schemas.microsoft.com/office/drawing/2014/main" id="{F0385B66-9A90-4B73-B932-C17887396C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3C701CDF-7C07-43D9-832C-67CB9A5A27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2705D882-FEC5-4DF1-8FBC-814D802529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6" name="TextBox 1">
          <a:extLst>
            <a:ext uri="{FF2B5EF4-FFF2-40B4-BE49-F238E27FC236}">
              <a16:creationId xmlns:a16="http://schemas.microsoft.com/office/drawing/2014/main" id="{A99A320C-42AB-486A-A94D-76469BFF4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F548F925-C529-4BE8-B201-53CD955EA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F1E1165B-40B8-4B91-B2A6-83E9E196B8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9" name="TextBox 1">
          <a:extLst>
            <a:ext uri="{FF2B5EF4-FFF2-40B4-BE49-F238E27FC236}">
              <a16:creationId xmlns:a16="http://schemas.microsoft.com/office/drawing/2014/main" id="{7864CBBE-5AE3-4256-9C7E-C04CE3A7D4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6F4E431F-9A46-4BE7-AFED-2F9E25E204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8F7BF737-BD82-48D2-BE85-1426B9E850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2" name="TextBox 1">
          <a:extLst>
            <a:ext uri="{FF2B5EF4-FFF2-40B4-BE49-F238E27FC236}">
              <a16:creationId xmlns:a16="http://schemas.microsoft.com/office/drawing/2014/main" id="{58AFBE10-C5D6-475E-AC54-B25A5EC7CA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26C790B0-543C-45AF-ADD6-CBACDD9048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D667346C-CEE5-4ECC-8E23-6935EAEAF0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5" name="TextBox 1">
          <a:extLst>
            <a:ext uri="{FF2B5EF4-FFF2-40B4-BE49-F238E27FC236}">
              <a16:creationId xmlns:a16="http://schemas.microsoft.com/office/drawing/2014/main" id="{83FA48DA-04D4-4288-B3B6-572DBFBFF9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29A56445-4617-415E-937F-A0B54EB956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1196D01B-9238-4C37-BC62-E4D9BD56D8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8" name="TextBox 1">
          <a:extLst>
            <a:ext uri="{FF2B5EF4-FFF2-40B4-BE49-F238E27FC236}">
              <a16:creationId xmlns:a16="http://schemas.microsoft.com/office/drawing/2014/main" id="{E5CFA7A7-460F-4E22-8D00-BC2A6DA7C1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44C5628-C10F-4261-B65A-1B7046D980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22F5B62C-F8FD-44EF-A392-5CA1B063E5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1" name="TextBox 1">
          <a:extLst>
            <a:ext uri="{FF2B5EF4-FFF2-40B4-BE49-F238E27FC236}">
              <a16:creationId xmlns:a16="http://schemas.microsoft.com/office/drawing/2014/main" id="{4B5DD1DB-8BFD-4CEF-AE90-2F13C67A9A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61107CCB-EECC-4912-8893-5194E7536C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C35DAB1C-31FC-4D45-B16B-1B64C48E55D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84" name="TextBox 1">
          <a:extLst>
            <a:ext uri="{FF2B5EF4-FFF2-40B4-BE49-F238E27FC236}">
              <a16:creationId xmlns:a16="http://schemas.microsoft.com/office/drawing/2014/main" id="{AE17A3B1-7223-4664-AC7F-CC7E54E5BAB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A0EAE381-3239-4FA6-BBC0-38F72B5593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6CA98C57-F557-40DA-9ADF-0A5B2F8CA3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7" name="TextBox 1">
          <a:extLst>
            <a:ext uri="{FF2B5EF4-FFF2-40B4-BE49-F238E27FC236}">
              <a16:creationId xmlns:a16="http://schemas.microsoft.com/office/drawing/2014/main" id="{CA20C9D3-42F0-4D1E-8772-BF5C4400ED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7D341A7D-5C46-462C-B6E5-9BE09AF7E5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0F540945-8682-49E7-99EF-EAADC5C94D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0" name="TextBox 1">
          <a:extLst>
            <a:ext uri="{FF2B5EF4-FFF2-40B4-BE49-F238E27FC236}">
              <a16:creationId xmlns:a16="http://schemas.microsoft.com/office/drawing/2014/main" id="{407703C2-67CB-430E-909E-0A34C5D1C2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85EFDE7C-2EE2-4634-84AB-B8DCBE7FA2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529F7017-74B2-4801-8474-18A3F8BD53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3" name="TextBox 1">
          <a:extLst>
            <a:ext uri="{FF2B5EF4-FFF2-40B4-BE49-F238E27FC236}">
              <a16:creationId xmlns:a16="http://schemas.microsoft.com/office/drawing/2014/main" id="{05A87367-C80D-41EF-B0F6-4E2D332C9E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F1BC67C1-D5FE-4BD0-ABDE-F33B2A3C94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81FD5F02-DDB2-435F-868D-B28F4453E1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6" name="TextBox 1">
          <a:extLst>
            <a:ext uri="{FF2B5EF4-FFF2-40B4-BE49-F238E27FC236}">
              <a16:creationId xmlns:a16="http://schemas.microsoft.com/office/drawing/2014/main" id="{CDE95277-DB4B-4BCF-8E3F-F3D7F7CBBC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DB0A13AF-53B6-465C-8D81-AB5F0F3269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B5D14D6-78CE-4DAA-A9B9-A0F903E681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9" name="TextBox 1">
          <a:extLst>
            <a:ext uri="{FF2B5EF4-FFF2-40B4-BE49-F238E27FC236}">
              <a16:creationId xmlns:a16="http://schemas.microsoft.com/office/drawing/2014/main" id="{A755E37A-BA2F-4141-A1B0-E3865E4421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78DC9741-899B-4C11-863E-B139A39217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9DCADE5A-75B7-49FF-A28A-6D3BD94FC7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2" name="TextBox 1">
          <a:extLst>
            <a:ext uri="{FF2B5EF4-FFF2-40B4-BE49-F238E27FC236}">
              <a16:creationId xmlns:a16="http://schemas.microsoft.com/office/drawing/2014/main" id="{E360BE4E-EA83-4454-A13B-33861D48E6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EB839CE7-D8F9-4E79-8E7E-6897A7A4F9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57D897C-5FD8-42B2-BFDE-8953616BF1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5" name="TextBox 1">
          <a:extLst>
            <a:ext uri="{FF2B5EF4-FFF2-40B4-BE49-F238E27FC236}">
              <a16:creationId xmlns:a16="http://schemas.microsoft.com/office/drawing/2014/main" id="{850C4841-1AC3-4D8C-A393-DDB1A4C350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99E2BE29-5F6A-425C-8ADD-8B20D1E777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4B3638B0-B385-407C-8DEE-3C41F5CC9A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8" name="TextBox 1">
          <a:extLst>
            <a:ext uri="{FF2B5EF4-FFF2-40B4-BE49-F238E27FC236}">
              <a16:creationId xmlns:a16="http://schemas.microsoft.com/office/drawing/2014/main" id="{0BAE6878-9F7F-41DF-9488-89D810990F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12EF8145-0941-4711-8370-5E620F5AC6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6D6091EC-E116-4CAD-8731-431327DFAE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1" name="TextBox 1">
          <a:extLst>
            <a:ext uri="{FF2B5EF4-FFF2-40B4-BE49-F238E27FC236}">
              <a16:creationId xmlns:a16="http://schemas.microsoft.com/office/drawing/2014/main" id="{095BCE8D-3B4E-46D0-905F-AE236C6E37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37981BEB-E54F-44EE-9584-00A2353A28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6EE466C0-1216-4255-81E1-5ED9E02F98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4" name="TextBox 1">
          <a:extLst>
            <a:ext uri="{FF2B5EF4-FFF2-40B4-BE49-F238E27FC236}">
              <a16:creationId xmlns:a16="http://schemas.microsoft.com/office/drawing/2014/main" id="{D888931F-27D5-4F23-BBF8-F0BD6A0975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AA0DE8EB-3C9F-4D99-B579-260BE8E08F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B12F3FD7-40C6-48DD-A49F-44C178698B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7" name="TextBox 1">
          <a:extLst>
            <a:ext uri="{FF2B5EF4-FFF2-40B4-BE49-F238E27FC236}">
              <a16:creationId xmlns:a16="http://schemas.microsoft.com/office/drawing/2014/main" id="{A38891AA-42E5-4588-A3C1-B507A8E021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62F198EB-468E-4BEF-97BB-7B2B34FC75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E6CCF462-6572-4385-8E07-69BE0910EC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0" name="TextBox 1">
          <a:extLst>
            <a:ext uri="{FF2B5EF4-FFF2-40B4-BE49-F238E27FC236}">
              <a16:creationId xmlns:a16="http://schemas.microsoft.com/office/drawing/2014/main" id="{E6EAE371-8BF7-4D9D-8B5D-D561E67ACC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B4049023-E829-4CF4-A44E-C8886D3E1F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67362014-535A-4526-AC3D-CC30910483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3" name="TextBox 1">
          <a:extLst>
            <a:ext uri="{FF2B5EF4-FFF2-40B4-BE49-F238E27FC236}">
              <a16:creationId xmlns:a16="http://schemas.microsoft.com/office/drawing/2014/main" id="{C7EB4A34-CEDD-4F58-B951-0EBFFBCBB5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567B33A4-0DC1-4653-B303-A528081E71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E839C7ED-70C7-45C2-881C-712A60B221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6" name="TextBox 1">
          <a:extLst>
            <a:ext uri="{FF2B5EF4-FFF2-40B4-BE49-F238E27FC236}">
              <a16:creationId xmlns:a16="http://schemas.microsoft.com/office/drawing/2014/main" id="{C57C9C40-5FEB-46E8-915A-CA0D4224F2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32665D3B-F3DD-4505-B851-85E5838070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7311E6CF-03EA-4F17-801E-4A1286B87D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9" name="TextBox 1">
          <a:extLst>
            <a:ext uri="{FF2B5EF4-FFF2-40B4-BE49-F238E27FC236}">
              <a16:creationId xmlns:a16="http://schemas.microsoft.com/office/drawing/2014/main" id="{36DDC395-2E8D-4037-8C84-B2516AED2E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259CE67A-9F48-4E33-9313-327EF4106A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B2770CCC-0626-47D1-A37B-FE4B723E556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32" name="TextBox 1">
          <a:extLst>
            <a:ext uri="{FF2B5EF4-FFF2-40B4-BE49-F238E27FC236}">
              <a16:creationId xmlns:a16="http://schemas.microsoft.com/office/drawing/2014/main" id="{01714B69-ADDC-4A11-B9AE-896A56FBD51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D30548F5-1AB3-44E6-89A0-193A5365CD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F9DE21DF-F936-4EB2-8FDF-66B14AD362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5" name="TextBox 1">
          <a:extLst>
            <a:ext uri="{FF2B5EF4-FFF2-40B4-BE49-F238E27FC236}">
              <a16:creationId xmlns:a16="http://schemas.microsoft.com/office/drawing/2014/main" id="{89BD8984-A489-4707-A299-EF55041DFF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745D3F8-A611-4300-8FA0-5876EDD06F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7F2D3579-7717-4EAD-ADBF-8377080D00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8" name="TextBox 1">
          <a:extLst>
            <a:ext uri="{FF2B5EF4-FFF2-40B4-BE49-F238E27FC236}">
              <a16:creationId xmlns:a16="http://schemas.microsoft.com/office/drawing/2014/main" id="{FCE4689A-8815-4E26-BB7C-EAF0085038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F42A2535-C38D-4EAC-B3E9-4F1BD4B06C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DCFCAB73-4147-4282-84FE-5370A7EF92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1" name="TextBox 1">
          <a:extLst>
            <a:ext uri="{FF2B5EF4-FFF2-40B4-BE49-F238E27FC236}">
              <a16:creationId xmlns:a16="http://schemas.microsoft.com/office/drawing/2014/main" id="{97E35A66-D1CC-458E-93B1-158C3071CC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73796825-0384-4D02-918E-2E7D47FD76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DCF2CD58-5C8B-415C-A9E4-06F8728BBF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4" name="TextBox 1">
          <a:extLst>
            <a:ext uri="{FF2B5EF4-FFF2-40B4-BE49-F238E27FC236}">
              <a16:creationId xmlns:a16="http://schemas.microsoft.com/office/drawing/2014/main" id="{75585296-84EB-47AA-BC03-012E4179EF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CFFDCA29-A3D4-4B32-9993-10E555B835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D180BE5F-B573-46EB-93F9-11A550393D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7" name="TextBox 1">
          <a:extLst>
            <a:ext uri="{FF2B5EF4-FFF2-40B4-BE49-F238E27FC236}">
              <a16:creationId xmlns:a16="http://schemas.microsoft.com/office/drawing/2014/main" id="{4C47C390-0565-43C3-94E5-96A22687C9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7F00A748-5351-4987-924C-D2881B4D6B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55E01F9D-6E01-457A-B83A-945A259FA1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0" name="TextBox 1">
          <a:extLst>
            <a:ext uri="{FF2B5EF4-FFF2-40B4-BE49-F238E27FC236}">
              <a16:creationId xmlns:a16="http://schemas.microsoft.com/office/drawing/2014/main" id="{937B8952-78C6-4697-A027-F131AAD2FF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39246CCF-1D09-401B-A473-689EA5E266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EDD58E56-6563-448D-A4CB-4382E4D353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3" name="TextBox 1">
          <a:extLst>
            <a:ext uri="{FF2B5EF4-FFF2-40B4-BE49-F238E27FC236}">
              <a16:creationId xmlns:a16="http://schemas.microsoft.com/office/drawing/2014/main" id="{69116B7D-3515-466C-8A2E-9533EF3B69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4BB13158-57CB-413A-88F3-7A5F94D0DF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B5CE4C8F-8D5C-4D56-97FF-899C6DAA08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6" name="TextBox 1">
          <a:extLst>
            <a:ext uri="{FF2B5EF4-FFF2-40B4-BE49-F238E27FC236}">
              <a16:creationId xmlns:a16="http://schemas.microsoft.com/office/drawing/2014/main" id="{D10EF0C2-75E1-4252-8BAB-ACA73C5720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D18F71D3-A892-47EB-A73E-7ADDEF3659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FABE2696-52A0-47A5-A982-2B8147A098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9" name="TextBox 1">
          <a:extLst>
            <a:ext uri="{FF2B5EF4-FFF2-40B4-BE49-F238E27FC236}">
              <a16:creationId xmlns:a16="http://schemas.microsoft.com/office/drawing/2014/main" id="{A514A8E2-A905-461C-AA8C-F95FD0A4A5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7C024B93-89F6-41DC-968C-F6BC2355A1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D5FDC7AA-477A-48FE-8F84-9D01A57D46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2" name="TextBox 1">
          <a:extLst>
            <a:ext uri="{FF2B5EF4-FFF2-40B4-BE49-F238E27FC236}">
              <a16:creationId xmlns:a16="http://schemas.microsoft.com/office/drawing/2014/main" id="{A6DB9DFD-69BD-4C1D-86C1-52F1C94032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25B8E22-ECC9-4D09-ABF4-135BFFABE1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ED1FA0C6-3D51-4BA1-B53C-0200E9F228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5" name="TextBox 1">
          <a:extLst>
            <a:ext uri="{FF2B5EF4-FFF2-40B4-BE49-F238E27FC236}">
              <a16:creationId xmlns:a16="http://schemas.microsoft.com/office/drawing/2014/main" id="{9B512247-336B-4CDD-B773-8D184121C7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A06E84E4-A076-46A2-945B-117FCB2FDF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32ABC656-D1B0-47B3-A79F-0FDDCD3E44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8" name="TextBox 1">
          <a:extLst>
            <a:ext uri="{FF2B5EF4-FFF2-40B4-BE49-F238E27FC236}">
              <a16:creationId xmlns:a16="http://schemas.microsoft.com/office/drawing/2014/main" id="{EA3A289C-30F0-48B6-80E7-FE42801B8F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64A305DC-6589-4887-98E6-B3A39F0CAB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26225720-3C0E-4295-BE86-035AE55F06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1" name="TextBox 1">
          <a:extLst>
            <a:ext uri="{FF2B5EF4-FFF2-40B4-BE49-F238E27FC236}">
              <a16:creationId xmlns:a16="http://schemas.microsoft.com/office/drawing/2014/main" id="{BBAB093B-8D90-4F23-80C3-E521FFB750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9D7C0CFA-DEB8-478D-9E0A-0243AB7754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04E5C963-ED46-4543-B888-ED4CFC38EF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4" name="TextBox 1">
          <a:extLst>
            <a:ext uri="{FF2B5EF4-FFF2-40B4-BE49-F238E27FC236}">
              <a16:creationId xmlns:a16="http://schemas.microsoft.com/office/drawing/2014/main" id="{4783DCFC-24A3-4D7D-A617-2EE8705A71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B3A0B295-8AE0-449A-91A2-E0C65C7719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C36A3253-96FE-4A06-9695-2D61038610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7" name="TextBox 1">
          <a:extLst>
            <a:ext uri="{FF2B5EF4-FFF2-40B4-BE49-F238E27FC236}">
              <a16:creationId xmlns:a16="http://schemas.microsoft.com/office/drawing/2014/main" id="{C5090B07-8A15-48CD-B289-097D10C350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D9543D09-7F7A-4C34-8F4C-8ED084ADDF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6B1B4436-3C6D-4A95-B38A-B583402AC61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80" name="TextBox 1">
          <a:extLst>
            <a:ext uri="{FF2B5EF4-FFF2-40B4-BE49-F238E27FC236}">
              <a16:creationId xmlns:a16="http://schemas.microsoft.com/office/drawing/2014/main" id="{7200CCD5-374C-4B91-9C2D-7F25BFE632F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924CCE90-74A4-412D-8FAD-C137FAD052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F3CCE9D8-96DE-40DC-8A97-DC7E30DE62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3" name="TextBox 1">
          <a:extLst>
            <a:ext uri="{FF2B5EF4-FFF2-40B4-BE49-F238E27FC236}">
              <a16:creationId xmlns:a16="http://schemas.microsoft.com/office/drawing/2014/main" id="{08E6DDD9-581D-4134-910E-CE05160393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A8D2FAE6-ACCB-4BE2-9CD0-753D4BEB3E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B53E93B-839C-4814-84C8-8C515586A7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6" name="TextBox 1">
          <a:extLst>
            <a:ext uri="{FF2B5EF4-FFF2-40B4-BE49-F238E27FC236}">
              <a16:creationId xmlns:a16="http://schemas.microsoft.com/office/drawing/2014/main" id="{D8F81B91-26E1-45BE-818D-5F844A3AB5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B033A2FA-7465-4328-9051-F9816CC3FE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00CFAF73-1AE1-4B89-B269-9BD890B51F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9" name="TextBox 1">
          <a:extLst>
            <a:ext uri="{FF2B5EF4-FFF2-40B4-BE49-F238E27FC236}">
              <a16:creationId xmlns:a16="http://schemas.microsoft.com/office/drawing/2014/main" id="{EEAFBC6A-6014-4EE1-993E-9AC2CCFC4C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5BDD63F9-A45E-46D0-8E35-BD0C5CA384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8D1BF1CD-84E8-4716-97DC-B0FA488B7A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2" name="TextBox 1">
          <a:extLst>
            <a:ext uri="{FF2B5EF4-FFF2-40B4-BE49-F238E27FC236}">
              <a16:creationId xmlns:a16="http://schemas.microsoft.com/office/drawing/2014/main" id="{ED7672B3-898A-4611-B387-C098813C65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ACF59AE9-787A-4952-8EC8-E417AD954F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44BD85DB-7455-4562-B562-B16B679786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5" name="TextBox 1">
          <a:extLst>
            <a:ext uri="{FF2B5EF4-FFF2-40B4-BE49-F238E27FC236}">
              <a16:creationId xmlns:a16="http://schemas.microsoft.com/office/drawing/2014/main" id="{A57F1E58-F036-49D9-B71F-F72DCD45E2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52BE5239-D3C1-4398-8CDC-D94F8F984F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9FA2500-5F77-45BE-BA27-8FBFA0CD6D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8" name="TextBox 1">
          <a:extLst>
            <a:ext uri="{FF2B5EF4-FFF2-40B4-BE49-F238E27FC236}">
              <a16:creationId xmlns:a16="http://schemas.microsoft.com/office/drawing/2014/main" id="{D2BC8101-5F11-4C8A-9023-F33B4266D4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AB44D7D3-A83A-44D9-A49B-C97D865E2B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3EA75585-C50B-405A-94CD-45C5F48454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1" name="TextBox 1">
          <a:extLst>
            <a:ext uri="{FF2B5EF4-FFF2-40B4-BE49-F238E27FC236}">
              <a16:creationId xmlns:a16="http://schemas.microsoft.com/office/drawing/2014/main" id="{6957A7C1-2DAA-4DB4-A518-D6D38FFB06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2CB6AAE1-AD88-41AD-BB58-6D2A9195D8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342BFA5-EEF4-46BE-BEAC-5E53A67C0D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4" name="TextBox 1">
          <a:extLst>
            <a:ext uri="{FF2B5EF4-FFF2-40B4-BE49-F238E27FC236}">
              <a16:creationId xmlns:a16="http://schemas.microsoft.com/office/drawing/2014/main" id="{0C1B0690-7C0B-4327-A2B2-882D71F504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51485476-2C8B-4564-B7FD-0F2BEA235C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12FAE3EC-129E-4F65-9C13-D2E21161B9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7" name="TextBox 1">
          <a:extLst>
            <a:ext uri="{FF2B5EF4-FFF2-40B4-BE49-F238E27FC236}">
              <a16:creationId xmlns:a16="http://schemas.microsoft.com/office/drawing/2014/main" id="{9F0322F2-323E-4293-802D-3325F1253C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ACC250B0-81F7-4471-B72F-59E56EABDA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42737398-5AD7-42B4-A7F2-3B62DCEFDC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0" name="TextBox 1">
          <a:extLst>
            <a:ext uri="{FF2B5EF4-FFF2-40B4-BE49-F238E27FC236}">
              <a16:creationId xmlns:a16="http://schemas.microsoft.com/office/drawing/2014/main" id="{E5EBBDA3-E1A6-4F37-B009-DAA6063B3E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0F677F97-B108-42C9-804B-B56FE09226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2E7AFD38-8DD3-4CC4-A739-87BC6B7712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3" name="TextBox 1">
          <a:extLst>
            <a:ext uri="{FF2B5EF4-FFF2-40B4-BE49-F238E27FC236}">
              <a16:creationId xmlns:a16="http://schemas.microsoft.com/office/drawing/2014/main" id="{670CE876-1765-4276-AEBC-71858ADBB6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CF9A8E05-E0F7-4202-8969-F98C23C3DA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FB17327-DCD2-4F89-95B9-F989F78511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6" name="TextBox 1">
          <a:extLst>
            <a:ext uri="{FF2B5EF4-FFF2-40B4-BE49-F238E27FC236}">
              <a16:creationId xmlns:a16="http://schemas.microsoft.com/office/drawing/2014/main" id="{C489DE16-0BE4-4317-A95E-CA0D920625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BD31B8ED-6FAD-40F3-A88F-D60B592D01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0D4C91A0-47B9-4590-8AAB-B854021241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9" name="TextBox 1">
          <a:extLst>
            <a:ext uri="{FF2B5EF4-FFF2-40B4-BE49-F238E27FC236}">
              <a16:creationId xmlns:a16="http://schemas.microsoft.com/office/drawing/2014/main" id="{A96B7C65-2811-4979-9CC1-29B2B5836C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BFA6E7E2-F0DB-46A8-97F7-267E7474A9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3210E305-FECF-4744-916E-3EB6962392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2" name="TextBox 1">
          <a:extLst>
            <a:ext uri="{FF2B5EF4-FFF2-40B4-BE49-F238E27FC236}">
              <a16:creationId xmlns:a16="http://schemas.microsoft.com/office/drawing/2014/main" id="{8E44F749-2356-40F5-A527-B279E124BE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30132153-00E0-46D2-9BF2-E5A486C4B4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35D66BAE-2D86-4111-89D3-BF587DEC93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5" name="TextBox 1">
          <a:extLst>
            <a:ext uri="{FF2B5EF4-FFF2-40B4-BE49-F238E27FC236}">
              <a16:creationId xmlns:a16="http://schemas.microsoft.com/office/drawing/2014/main" id="{1EF6559F-15B6-4720-8287-8EE1410CA2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4F38201D-667E-4B4B-BEC8-062AECE1D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4E8659AB-1F97-4CAC-BE4F-53C3B43451C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28" name="TextBox 1">
          <a:extLst>
            <a:ext uri="{FF2B5EF4-FFF2-40B4-BE49-F238E27FC236}">
              <a16:creationId xmlns:a16="http://schemas.microsoft.com/office/drawing/2014/main" id="{5226CF55-6789-4AE5-95B9-66C36DD18C5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A029586D-45EB-4CB3-A865-1E11306863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A29AE17D-3C38-4163-B3DC-EEB5032C68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1" name="TextBox 1">
          <a:extLst>
            <a:ext uri="{FF2B5EF4-FFF2-40B4-BE49-F238E27FC236}">
              <a16:creationId xmlns:a16="http://schemas.microsoft.com/office/drawing/2014/main" id="{166D269D-E4AD-4FB3-8ED7-D6F625AB46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8B3EC066-8007-45EB-AA9E-F534ECE08F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B346175A-2C4B-49E8-BE3A-EDD426DBF1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4" name="TextBox 1">
          <a:extLst>
            <a:ext uri="{FF2B5EF4-FFF2-40B4-BE49-F238E27FC236}">
              <a16:creationId xmlns:a16="http://schemas.microsoft.com/office/drawing/2014/main" id="{0AA49E20-C1DF-4A8F-8022-F6CE58C142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F44DECBC-9470-40CA-8768-6319350FF7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AEC63889-B72B-49E2-A49F-9B1A97ADFF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7" name="TextBox 1">
          <a:extLst>
            <a:ext uri="{FF2B5EF4-FFF2-40B4-BE49-F238E27FC236}">
              <a16:creationId xmlns:a16="http://schemas.microsoft.com/office/drawing/2014/main" id="{69635A1E-34D7-47A9-89E9-6BC89AC776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F6A444A2-D404-4AE8-9762-7CBEDB8947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5374D771-DEA6-43E5-9033-9E6EFEE02D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0" name="TextBox 1">
          <a:extLst>
            <a:ext uri="{FF2B5EF4-FFF2-40B4-BE49-F238E27FC236}">
              <a16:creationId xmlns:a16="http://schemas.microsoft.com/office/drawing/2014/main" id="{E1BC5DEA-1AC9-4411-B52B-26E68FEC7D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686D1DFC-362D-4CCB-970F-126595C672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78C3076-58C9-4E6E-BBD8-047D83AA05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3" name="TextBox 1">
          <a:extLst>
            <a:ext uri="{FF2B5EF4-FFF2-40B4-BE49-F238E27FC236}">
              <a16:creationId xmlns:a16="http://schemas.microsoft.com/office/drawing/2014/main" id="{D514AF49-2DBB-4C32-8EAC-4DDDCC590F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A57BB76E-34A5-45E8-973E-F4F55A77E6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E0FBDC98-CF7D-4498-9C38-E371E0F957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6" name="TextBox 1">
          <a:extLst>
            <a:ext uri="{FF2B5EF4-FFF2-40B4-BE49-F238E27FC236}">
              <a16:creationId xmlns:a16="http://schemas.microsoft.com/office/drawing/2014/main" id="{A5C93134-3BE8-4E7C-8FFC-99E6D8CBA8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A4D89E4D-1D23-4244-9401-22B1D865BB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31881065-D511-4279-A1E5-6EBAE05EF6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9" name="TextBox 1">
          <a:extLst>
            <a:ext uri="{FF2B5EF4-FFF2-40B4-BE49-F238E27FC236}">
              <a16:creationId xmlns:a16="http://schemas.microsoft.com/office/drawing/2014/main" id="{347E426C-BEE7-4FC2-9D3E-A1B95A9C53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AA5EEF8E-5100-4787-90C7-1FD619B56D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756738A4-BA99-4A16-85BE-2129093F35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2" name="TextBox 1">
          <a:extLst>
            <a:ext uri="{FF2B5EF4-FFF2-40B4-BE49-F238E27FC236}">
              <a16:creationId xmlns:a16="http://schemas.microsoft.com/office/drawing/2014/main" id="{CCBBCF2A-6C1E-46D6-B83A-2AB9A8199B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96809B9A-5E4A-4AA0-A3C7-A657175B93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A889D82E-81C5-49DE-91F7-EDDF1CE87D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5" name="TextBox 1">
          <a:extLst>
            <a:ext uri="{FF2B5EF4-FFF2-40B4-BE49-F238E27FC236}">
              <a16:creationId xmlns:a16="http://schemas.microsoft.com/office/drawing/2014/main" id="{5B66E8F1-FA79-4E59-9F14-D0752D0088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AA36B85D-B865-4452-B940-FA4EBF6C99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9C691B25-0206-4413-BD35-20FC27C972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8" name="TextBox 1">
          <a:extLst>
            <a:ext uri="{FF2B5EF4-FFF2-40B4-BE49-F238E27FC236}">
              <a16:creationId xmlns:a16="http://schemas.microsoft.com/office/drawing/2014/main" id="{90A881C4-718C-49FE-A52E-BDC6CDFA0B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90C9390A-0EA9-4E4F-89D2-69EB6ABBCA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B78D6EA5-F6F9-40F0-89B1-6CED87007E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1" name="TextBox 1">
          <a:extLst>
            <a:ext uri="{FF2B5EF4-FFF2-40B4-BE49-F238E27FC236}">
              <a16:creationId xmlns:a16="http://schemas.microsoft.com/office/drawing/2014/main" id="{0B3D5642-DEF5-4B24-BB13-BA2E3061DD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90A4571D-C965-4386-B5FA-E397FF0F4A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8A614706-9131-480F-B624-F232D0C00F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4" name="TextBox 1">
          <a:extLst>
            <a:ext uri="{FF2B5EF4-FFF2-40B4-BE49-F238E27FC236}">
              <a16:creationId xmlns:a16="http://schemas.microsoft.com/office/drawing/2014/main" id="{010782B0-31FA-4760-B1EA-393633F750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513D2409-AC83-4282-BB1C-6854383081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80D586E7-0F29-476D-8BE6-970B86B6D8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7" name="TextBox 1">
          <a:extLst>
            <a:ext uri="{FF2B5EF4-FFF2-40B4-BE49-F238E27FC236}">
              <a16:creationId xmlns:a16="http://schemas.microsoft.com/office/drawing/2014/main" id="{CED8798A-7BB1-4581-A09D-991A62DD93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5C123E9F-17C9-4A66-9607-01BCAF85F9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B42FE90F-BE47-40DE-9C32-913462D00B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0" name="TextBox 1">
          <a:extLst>
            <a:ext uri="{FF2B5EF4-FFF2-40B4-BE49-F238E27FC236}">
              <a16:creationId xmlns:a16="http://schemas.microsoft.com/office/drawing/2014/main" id="{09A77787-A2CC-425B-97B0-539E56DB0C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7F5E3B90-A7CA-46E3-9E45-71E4863754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42E69B0E-821D-4FA3-A1E8-D8D860C9A5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3" name="TextBox 1">
          <a:extLst>
            <a:ext uri="{FF2B5EF4-FFF2-40B4-BE49-F238E27FC236}">
              <a16:creationId xmlns:a16="http://schemas.microsoft.com/office/drawing/2014/main" id="{FF9630E4-4CBA-43C2-AC89-9D947C6631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5BFCC3E9-752F-400B-823C-CEB6A90D0E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BB2BF3C9-F5F1-483F-B4E3-935AA6C1E64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76" name="TextBox 1">
          <a:extLst>
            <a:ext uri="{FF2B5EF4-FFF2-40B4-BE49-F238E27FC236}">
              <a16:creationId xmlns:a16="http://schemas.microsoft.com/office/drawing/2014/main" id="{C7E8BCCB-22D7-4B9E-992E-2EC2985B11D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C742B775-67A0-440B-A45B-C297B7402C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0F9C0D50-B69D-48A3-AEC3-5EC13A11E4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9" name="TextBox 1">
          <a:extLst>
            <a:ext uri="{FF2B5EF4-FFF2-40B4-BE49-F238E27FC236}">
              <a16:creationId xmlns:a16="http://schemas.microsoft.com/office/drawing/2014/main" id="{CB36C777-BDC4-451F-ADDF-9B521BD29F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D27CA8C4-A5DE-4890-9A4A-5B19A573B6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606C5A40-F974-445F-9E45-BC175D7274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2" name="TextBox 1">
          <a:extLst>
            <a:ext uri="{FF2B5EF4-FFF2-40B4-BE49-F238E27FC236}">
              <a16:creationId xmlns:a16="http://schemas.microsoft.com/office/drawing/2014/main" id="{80057E03-7BB6-44B8-9C93-DADA0F721A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D7A1B211-12DA-453D-BC8B-ED5781BCAA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03CC952E-A01B-4799-9724-A37D6DAD6E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5" name="TextBox 1">
          <a:extLst>
            <a:ext uri="{FF2B5EF4-FFF2-40B4-BE49-F238E27FC236}">
              <a16:creationId xmlns:a16="http://schemas.microsoft.com/office/drawing/2014/main" id="{A50A4F36-243E-4193-879F-BF399861F4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6A05AB2-4618-4376-A425-A1E79DF1ED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1AE08278-5C0B-49A5-BA8C-3F01FEF303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8" name="TextBox 1">
          <a:extLst>
            <a:ext uri="{FF2B5EF4-FFF2-40B4-BE49-F238E27FC236}">
              <a16:creationId xmlns:a16="http://schemas.microsoft.com/office/drawing/2014/main" id="{EB056039-3135-4ED2-A6D3-7AA08908C1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A5831358-E91D-4AA8-A9E1-464A026B2F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A7B984B3-BDEC-479B-AFC7-FC69199FC4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1" name="TextBox 1">
          <a:extLst>
            <a:ext uri="{FF2B5EF4-FFF2-40B4-BE49-F238E27FC236}">
              <a16:creationId xmlns:a16="http://schemas.microsoft.com/office/drawing/2014/main" id="{40E90170-3AF3-43F0-ACEA-F42D532899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F091726B-BD29-491E-B8C5-33A058B3D6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D79D97C5-639E-400E-A12B-746130F6BD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4" name="TextBox 1">
          <a:extLst>
            <a:ext uri="{FF2B5EF4-FFF2-40B4-BE49-F238E27FC236}">
              <a16:creationId xmlns:a16="http://schemas.microsoft.com/office/drawing/2014/main" id="{C3448FB4-835B-4F7A-9BED-E79CB42C5D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3290AE21-63D5-4A69-9172-7859397695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5635856A-D69D-457E-AA8E-A439208701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7" name="TextBox 1">
          <a:extLst>
            <a:ext uri="{FF2B5EF4-FFF2-40B4-BE49-F238E27FC236}">
              <a16:creationId xmlns:a16="http://schemas.microsoft.com/office/drawing/2014/main" id="{914E002F-475C-4F82-BB37-230CCFACBF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A518ADD1-E71A-4CE9-9916-087D0EC3DB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44F386B2-01F9-44C9-84C9-5D4C04DDB3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0" name="TextBox 1">
          <a:extLst>
            <a:ext uri="{FF2B5EF4-FFF2-40B4-BE49-F238E27FC236}">
              <a16:creationId xmlns:a16="http://schemas.microsoft.com/office/drawing/2014/main" id="{5F5DDBC4-30EB-4A33-BC85-B08D38DCE1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05C609E7-5E37-432C-99C6-337CA78935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91AC61B-8E05-47F2-8B32-70C529C6A7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3" name="TextBox 1">
          <a:extLst>
            <a:ext uri="{FF2B5EF4-FFF2-40B4-BE49-F238E27FC236}">
              <a16:creationId xmlns:a16="http://schemas.microsoft.com/office/drawing/2014/main" id="{0D3DD125-9DEC-4BBA-A2AA-389E2D53F4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1FB2DE9A-EE87-40B2-920A-6F514F1283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EF6627F8-4422-42B1-9D17-D2B31BF482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6" name="TextBox 1">
          <a:extLst>
            <a:ext uri="{FF2B5EF4-FFF2-40B4-BE49-F238E27FC236}">
              <a16:creationId xmlns:a16="http://schemas.microsoft.com/office/drawing/2014/main" id="{EE806315-6D45-465E-A3D5-BB90C800D1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EF587BD-30FE-4064-8F82-7289F0869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0B604E04-D3B2-4371-8814-76D6EF369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9" name="TextBox 1">
          <a:extLst>
            <a:ext uri="{FF2B5EF4-FFF2-40B4-BE49-F238E27FC236}">
              <a16:creationId xmlns:a16="http://schemas.microsoft.com/office/drawing/2014/main" id="{ACCDE073-46AA-4012-8B88-2483F14E6A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47B58B72-AE82-4285-9244-DFEA27715B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A0690F93-3747-4F2C-BDE0-30D152261F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2" name="TextBox 1">
          <a:extLst>
            <a:ext uri="{FF2B5EF4-FFF2-40B4-BE49-F238E27FC236}">
              <a16:creationId xmlns:a16="http://schemas.microsoft.com/office/drawing/2014/main" id="{BE139449-AF5F-48B7-85C2-6E5542866B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2EE77306-4C34-49E7-8F97-52062F59BD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B67FA5D0-14CE-411A-AFAA-7E8A887195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5" name="TextBox 1">
          <a:extLst>
            <a:ext uri="{FF2B5EF4-FFF2-40B4-BE49-F238E27FC236}">
              <a16:creationId xmlns:a16="http://schemas.microsoft.com/office/drawing/2014/main" id="{0A445B33-8AD7-4956-9C51-45BE1FA786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5BB6B526-B7F6-4FE3-85F6-D473ABFB4F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F44337A5-AF02-4BA1-8584-5CE9BD5F65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8" name="TextBox 1">
          <a:extLst>
            <a:ext uri="{FF2B5EF4-FFF2-40B4-BE49-F238E27FC236}">
              <a16:creationId xmlns:a16="http://schemas.microsoft.com/office/drawing/2014/main" id="{A32674BE-2CA3-42DB-BE3C-F768815BA5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13D2C23E-4E5F-45B9-B8F3-AE53CF70DF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361ABA4F-1374-46B0-9CF7-2C9E687CCE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1" name="TextBox 1">
          <a:extLst>
            <a:ext uri="{FF2B5EF4-FFF2-40B4-BE49-F238E27FC236}">
              <a16:creationId xmlns:a16="http://schemas.microsoft.com/office/drawing/2014/main" id="{9179D16A-1AF6-43B8-A8D0-63A17342CB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D354B17B-80A0-4E14-82A7-D186E9B19A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968F0193-C961-41B1-9374-3D363A43713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24" name="TextBox 1">
          <a:extLst>
            <a:ext uri="{FF2B5EF4-FFF2-40B4-BE49-F238E27FC236}">
              <a16:creationId xmlns:a16="http://schemas.microsoft.com/office/drawing/2014/main" id="{9E52D298-5A95-4FF1-8A0E-2B4FB1DC56F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59011BF5-34AC-4847-94D5-09CEE2F8B4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8B7FEFE6-7582-4EEA-8877-BD8B14C4F3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7" name="TextBox 1">
          <a:extLst>
            <a:ext uri="{FF2B5EF4-FFF2-40B4-BE49-F238E27FC236}">
              <a16:creationId xmlns:a16="http://schemas.microsoft.com/office/drawing/2014/main" id="{9EE11B60-A867-45CD-86F5-AA50CCE779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6767801C-3186-4F22-B126-5751C7E720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84244B69-7B6F-432B-B46F-06B6711FF9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0" name="TextBox 1">
          <a:extLst>
            <a:ext uri="{FF2B5EF4-FFF2-40B4-BE49-F238E27FC236}">
              <a16:creationId xmlns:a16="http://schemas.microsoft.com/office/drawing/2014/main" id="{876D2D4D-85FA-4ECC-98DB-8675A1534F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5DA4F75F-24D4-4321-B3EA-E3DEEAE7B7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3635C079-F5BA-476D-928C-C955CF4924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3" name="TextBox 1">
          <a:extLst>
            <a:ext uri="{FF2B5EF4-FFF2-40B4-BE49-F238E27FC236}">
              <a16:creationId xmlns:a16="http://schemas.microsoft.com/office/drawing/2014/main" id="{CE1FD6DC-6981-4CDB-872D-8D559B9C6C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F3F40587-257E-491B-8EFA-8E757CBF37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B1EBF87B-EB08-4895-B875-F6958B02F5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6" name="TextBox 1">
          <a:extLst>
            <a:ext uri="{FF2B5EF4-FFF2-40B4-BE49-F238E27FC236}">
              <a16:creationId xmlns:a16="http://schemas.microsoft.com/office/drawing/2014/main" id="{31004F83-7CBB-457F-8179-73AD5E0837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143294A4-034B-4BB3-AD18-D40EEF232E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5859E3F7-C2E3-4036-8520-500871EFAA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9" name="TextBox 1">
          <a:extLst>
            <a:ext uri="{FF2B5EF4-FFF2-40B4-BE49-F238E27FC236}">
              <a16:creationId xmlns:a16="http://schemas.microsoft.com/office/drawing/2014/main" id="{D4A130B0-67C1-4946-A4CD-94D5D804BC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35C7E451-26A4-413E-9501-250384BC6E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52058527-3BED-4C07-960A-E964C91AD0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2" name="TextBox 1">
          <a:extLst>
            <a:ext uri="{FF2B5EF4-FFF2-40B4-BE49-F238E27FC236}">
              <a16:creationId xmlns:a16="http://schemas.microsoft.com/office/drawing/2014/main" id="{C4555AE4-1A00-4B0A-A1ED-3FFB00F890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F29BAFDE-F80E-49B3-9AE2-F5D6289E05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F3BEEA35-12C0-486C-AD47-A5C9689867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5" name="TextBox 1">
          <a:extLst>
            <a:ext uri="{FF2B5EF4-FFF2-40B4-BE49-F238E27FC236}">
              <a16:creationId xmlns:a16="http://schemas.microsoft.com/office/drawing/2014/main" id="{0CB8AC1F-D457-412B-B398-DB81AF53FA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E8DE8F99-6BDC-47E5-9C94-A597609B5A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FF64FE38-D8B1-49DF-8F39-F8A369476D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8" name="TextBox 1">
          <a:extLst>
            <a:ext uri="{FF2B5EF4-FFF2-40B4-BE49-F238E27FC236}">
              <a16:creationId xmlns:a16="http://schemas.microsoft.com/office/drawing/2014/main" id="{B1E105FF-664C-4101-9F18-3C1D31CA26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192EC67C-B1E8-4602-BFD4-5CCFC365A8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8F3761B1-49CB-4BDB-92AD-D36FC5B10E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1" name="TextBox 1">
          <a:extLst>
            <a:ext uri="{FF2B5EF4-FFF2-40B4-BE49-F238E27FC236}">
              <a16:creationId xmlns:a16="http://schemas.microsoft.com/office/drawing/2014/main" id="{4BF8D04A-1CC5-4593-BC2F-2746D9CA5F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40B0069D-BCA1-453D-8967-1957C4E5C5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DCDF23F9-14DF-465C-9D45-AFD6E29D5F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4" name="TextBox 1">
          <a:extLst>
            <a:ext uri="{FF2B5EF4-FFF2-40B4-BE49-F238E27FC236}">
              <a16:creationId xmlns:a16="http://schemas.microsoft.com/office/drawing/2014/main" id="{E2EC0247-56FD-451E-B77F-1C5F94E415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A3FFBB6A-D656-407C-BEA2-630B19563D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08EFC75F-9EEF-480E-8217-9C9C345B88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7" name="TextBox 1">
          <a:extLst>
            <a:ext uri="{FF2B5EF4-FFF2-40B4-BE49-F238E27FC236}">
              <a16:creationId xmlns:a16="http://schemas.microsoft.com/office/drawing/2014/main" id="{52A58516-73D8-42B8-A2A0-4C12E5FF61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3B622527-0C01-4C88-AC7D-DCD5BBBA76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3CFC7CCF-4E05-431D-8BF6-D2BA1FE99D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0" name="TextBox 1">
          <a:extLst>
            <a:ext uri="{FF2B5EF4-FFF2-40B4-BE49-F238E27FC236}">
              <a16:creationId xmlns:a16="http://schemas.microsoft.com/office/drawing/2014/main" id="{51C80433-8331-4848-A1D2-F384B3FF46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866E2856-035E-4540-A5F5-AE6ADD18FE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805E37D-699B-4D2D-974D-AF26D62976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3" name="TextBox 1">
          <a:extLst>
            <a:ext uri="{FF2B5EF4-FFF2-40B4-BE49-F238E27FC236}">
              <a16:creationId xmlns:a16="http://schemas.microsoft.com/office/drawing/2014/main" id="{BBC94051-873B-4EBC-B2B2-1720BC7391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3F88C575-2619-425D-BCAE-BA39306695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CE2D05F3-585D-48BE-8032-0E4B49D850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6" name="TextBox 1">
          <a:extLst>
            <a:ext uri="{FF2B5EF4-FFF2-40B4-BE49-F238E27FC236}">
              <a16:creationId xmlns:a16="http://schemas.microsoft.com/office/drawing/2014/main" id="{945979D6-D659-4A1D-A21E-D6435EE256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D4C9D709-B9F0-4C85-9AC8-595139EBB2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C08CA895-E336-4F8D-B6D3-18F91F85EA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9" name="TextBox 1">
          <a:extLst>
            <a:ext uri="{FF2B5EF4-FFF2-40B4-BE49-F238E27FC236}">
              <a16:creationId xmlns:a16="http://schemas.microsoft.com/office/drawing/2014/main" id="{19B907DA-69E2-438D-8F06-00FAC6E355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ABE9A46F-26E7-4DCE-B43E-294E78E2E7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F9F5A63E-2B3C-4C9E-B3B4-739D845AF11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72" name="TextBox 1">
          <a:extLst>
            <a:ext uri="{FF2B5EF4-FFF2-40B4-BE49-F238E27FC236}">
              <a16:creationId xmlns:a16="http://schemas.microsoft.com/office/drawing/2014/main" id="{786DE8AB-0451-42D8-808E-EC3A5402FD1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39579096-BBBA-4F83-8157-3CB12F8366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94A09D83-314E-4980-A3F2-F21080FF67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5" name="TextBox 1">
          <a:extLst>
            <a:ext uri="{FF2B5EF4-FFF2-40B4-BE49-F238E27FC236}">
              <a16:creationId xmlns:a16="http://schemas.microsoft.com/office/drawing/2014/main" id="{D38C7172-C7F2-4074-9123-51D2B3B992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52F51FC3-6C53-4AEE-B35D-D043CC7C5A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6CB2B537-EBE0-4504-9909-5096B93232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8" name="TextBox 1">
          <a:extLst>
            <a:ext uri="{FF2B5EF4-FFF2-40B4-BE49-F238E27FC236}">
              <a16:creationId xmlns:a16="http://schemas.microsoft.com/office/drawing/2014/main" id="{0A4A7F53-2DBE-4974-8CB4-A83A806560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26A09831-D34A-4382-9A6C-CF55804CE9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F66F3B73-6785-4F83-8E27-D9F7A35804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1" name="TextBox 1">
          <a:extLst>
            <a:ext uri="{FF2B5EF4-FFF2-40B4-BE49-F238E27FC236}">
              <a16:creationId xmlns:a16="http://schemas.microsoft.com/office/drawing/2014/main" id="{FC5BF464-A3D5-4E57-A7F7-12C2991E41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1E35B2BE-6231-41E6-A94C-47CB8946D9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D788BE1A-9752-47C6-BC60-1FA5D083FC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4" name="TextBox 1">
          <a:extLst>
            <a:ext uri="{FF2B5EF4-FFF2-40B4-BE49-F238E27FC236}">
              <a16:creationId xmlns:a16="http://schemas.microsoft.com/office/drawing/2014/main" id="{A2B16ECA-DB6C-44E8-8A4A-5D1F105673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9B7B5BF9-3C57-4890-A1AD-2D258582B0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7682C60-95A8-4EB7-AC7A-1D64DB85EC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7" name="TextBox 1">
          <a:extLst>
            <a:ext uri="{FF2B5EF4-FFF2-40B4-BE49-F238E27FC236}">
              <a16:creationId xmlns:a16="http://schemas.microsoft.com/office/drawing/2014/main" id="{5175B1B0-DC4A-40F1-8A8C-2D4DE8F082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47A66A3E-72A3-428A-8B8A-024EBD9D92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D019F047-F8D7-4BA3-997B-D5CEC4CA02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0" name="TextBox 1">
          <a:extLst>
            <a:ext uri="{FF2B5EF4-FFF2-40B4-BE49-F238E27FC236}">
              <a16:creationId xmlns:a16="http://schemas.microsoft.com/office/drawing/2014/main" id="{D3DFBB1B-CED0-42BD-99E6-83EC955110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790F7D00-C2D8-467B-B242-CF0A1F0D9E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494512F0-2B8F-42FF-9CA6-9C542F2C58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3" name="TextBox 1">
          <a:extLst>
            <a:ext uri="{FF2B5EF4-FFF2-40B4-BE49-F238E27FC236}">
              <a16:creationId xmlns:a16="http://schemas.microsoft.com/office/drawing/2014/main" id="{A358FB5A-9924-4217-8B02-F42EEB79DB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A1483A58-2D10-4A86-9E8A-2FC87D3FC9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85247BFF-85B7-4E45-957E-A1CF4E02B9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6" name="TextBox 1">
          <a:extLst>
            <a:ext uri="{FF2B5EF4-FFF2-40B4-BE49-F238E27FC236}">
              <a16:creationId xmlns:a16="http://schemas.microsoft.com/office/drawing/2014/main" id="{1BB72DD2-777E-4ED1-818C-345A83E7B9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61ACE954-F0AD-4E0E-B813-A937413993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1D0EB95B-84F4-4C3F-9219-044A0930CD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9" name="TextBox 1">
          <a:extLst>
            <a:ext uri="{FF2B5EF4-FFF2-40B4-BE49-F238E27FC236}">
              <a16:creationId xmlns:a16="http://schemas.microsoft.com/office/drawing/2014/main" id="{BA6481A9-701E-469C-8898-12F57BC0A2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D23E3A27-3DAB-4FBD-84ED-C496428DE4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7569BE9-50A1-432E-8B76-AEAA767E83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2" name="TextBox 1">
          <a:extLst>
            <a:ext uri="{FF2B5EF4-FFF2-40B4-BE49-F238E27FC236}">
              <a16:creationId xmlns:a16="http://schemas.microsoft.com/office/drawing/2014/main" id="{7FAAAF87-122A-4ABC-A4EE-A5251A81A2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B6CDCC64-3D28-45BC-B0E3-63E6DAB11F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619423B-4585-47D1-87CE-7FD8E29950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5" name="TextBox 1">
          <a:extLst>
            <a:ext uri="{FF2B5EF4-FFF2-40B4-BE49-F238E27FC236}">
              <a16:creationId xmlns:a16="http://schemas.microsoft.com/office/drawing/2014/main" id="{0049FFDE-FCCC-4C3C-973C-8B4B17112B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16A8A3D7-2EC4-42BF-A047-3D49F0DB35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FA2C2595-A345-4AEC-B304-08CFBC4688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8" name="TextBox 1">
          <a:extLst>
            <a:ext uri="{FF2B5EF4-FFF2-40B4-BE49-F238E27FC236}">
              <a16:creationId xmlns:a16="http://schemas.microsoft.com/office/drawing/2014/main" id="{01CE4D64-69B0-45E2-96E9-A88447F626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3634892A-1CBB-4E27-99D5-F866FF4421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BF163218-9128-4674-A7D8-68342888BA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1" name="TextBox 1">
          <a:extLst>
            <a:ext uri="{FF2B5EF4-FFF2-40B4-BE49-F238E27FC236}">
              <a16:creationId xmlns:a16="http://schemas.microsoft.com/office/drawing/2014/main" id="{8B7D857F-A9CB-41C6-B775-CFAE174ADC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A75FEC83-06ED-423C-ACBA-8FFA6B59B3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F70FB7E4-1DA0-4EFF-8392-3EB2A7DAFC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4" name="TextBox 1">
          <a:extLst>
            <a:ext uri="{FF2B5EF4-FFF2-40B4-BE49-F238E27FC236}">
              <a16:creationId xmlns:a16="http://schemas.microsoft.com/office/drawing/2014/main" id="{3C141AD3-2AA1-43E8-AA96-1EE6FB33F0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CE9E81A9-10C8-46AE-8281-6030649814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DE51D29F-29D6-4527-9B85-8B31949D8F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7" name="TextBox 1">
          <a:extLst>
            <a:ext uri="{FF2B5EF4-FFF2-40B4-BE49-F238E27FC236}">
              <a16:creationId xmlns:a16="http://schemas.microsoft.com/office/drawing/2014/main" id="{38381CC0-2319-4895-9FCB-23EDFF7160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EDB44FEB-15C7-4C2B-832C-673FA074C4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7B44D1DC-6491-4D50-994B-3E13A5E38ED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20" name="TextBox 1">
          <a:extLst>
            <a:ext uri="{FF2B5EF4-FFF2-40B4-BE49-F238E27FC236}">
              <a16:creationId xmlns:a16="http://schemas.microsoft.com/office/drawing/2014/main" id="{7049F82D-7BE6-494C-9344-A4D8B759766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C61ADC4B-FCEC-49D9-8CC1-E2F5599B8F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F93521CE-6901-491D-B8A6-95AF34F52A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3" name="TextBox 1">
          <a:extLst>
            <a:ext uri="{FF2B5EF4-FFF2-40B4-BE49-F238E27FC236}">
              <a16:creationId xmlns:a16="http://schemas.microsoft.com/office/drawing/2014/main" id="{2E5EB53F-5373-4E85-B778-48855D2F72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C6A6A2B4-AC5B-4E20-9E83-530F4336AE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899BEC67-7E09-4208-BF0E-FEB788380D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6" name="TextBox 1">
          <a:extLst>
            <a:ext uri="{FF2B5EF4-FFF2-40B4-BE49-F238E27FC236}">
              <a16:creationId xmlns:a16="http://schemas.microsoft.com/office/drawing/2014/main" id="{BFA9C10F-66A3-4335-B566-132ABEE485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2DF6931D-E9B8-46BF-86E6-3EB41F8DCB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749AA25A-8E90-4C13-9F93-32DA0B40D7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9" name="TextBox 1">
          <a:extLst>
            <a:ext uri="{FF2B5EF4-FFF2-40B4-BE49-F238E27FC236}">
              <a16:creationId xmlns:a16="http://schemas.microsoft.com/office/drawing/2014/main" id="{6503E647-C198-43A1-B5DA-17B4AF242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C9C5E4EE-D977-4EEB-A378-EF0AFC806E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F5AD8AA9-2FA2-48C7-A671-BCEA632BAF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2" name="TextBox 1">
          <a:extLst>
            <a:ext uri="{FF2B5EF4-FFF2-40B4-BE49-F238E27FC236}">
              <a16:creationId xmlns:a16="http://schemas.microsoft.com/office/drawing/2014/main" id="{14FF023C-DCEA-4E1B-BB1B-2514418975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22802DD7-CB82-46AA-9E9A-E5057F05CA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CCD4FDE0-C5E7-4E60-BE89-9B0F53062B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5" name="TextBox 1">
          <a:extLst>
            <a:ext uri="{FF2B5EF4-FFF2-40B4-BE49-F238E27FC236}">
              <a16:creationId xmlns:a16="http://schemas.microsoft.com/office/drawing/2014/main" id="{8780A7DA-1EE4-451A-AD2B-3B47F70B45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11B3E3A0-309E-42B8-B73E-5151DB06E8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18B21E07-0710-4FD4-8F4C-9AA5FA299F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8" name="TextBox 1">
          <a:extLst>
            <a:ext uri="{FF2B5EF4-FFF2-40B4-BE49-F238E27FC236}">
              <a16:creationId xmlns:a16="http://schemas.microsoft.com/office/drawing/2014/main" id="{3A0BCA96-4B8F-4C8A-9E32-61BF275DC6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41F879AB-E8A7-4546-AB5E-1611B2F6C0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50D8F932-0923-4A98-B503-EBDE7713A3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1" name="TextBox 1">
          <a:extLst>
            <a:ext uri="{FF2B5EF4-FFF2-40B4-BE49-F238E27FC236}">
              <a16:creationId xmlns:a16="http://schemas.microsoft.com/office/drawing/2014/main" id="{6B722A59-A57D-4950-838A-879A6EEAF6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51CFC109-1E62-4038-A0FA-9471999F5F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0A69DF81-E207-4EE4-856A-CDF925C8E9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4" name="TextBox 1">
          <a:extLst>
            <a:ext uri="{FF2B5EF4-FFF2-40B4-BE49-F238E27FC236}">
              <a16:creationId xmlns:a16="http://schemas.microsoft.com/office/drawing/2014/main" id="{7AC867CA-FC45-4349-8855-BCDF4D3D2A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9F27E8EE-D512-47D0-9D08-122057E587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45FC3840-6C11-4972-9782-62CB4EC5F2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7" name="TextBox 1">
          <a:extLst>
            <a:ext uri="{FF2B5EF4-FFF2-40B4-BE49-F238E27FC236}">
              <a16:creationId xmlns:a16="http://schemas.microsoft.com/office/drawing/2014/main" id="{7E301001-BA47-4171-83B1-088CEB9250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2D4E2340-9CBE-4D30-94A5-317BF066BD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AE58738-0850-46F3-ACE0-801DB0CAB7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0" name="TextBox 1">
          <a:extLst>
            <a:ext uri="{FF2B5EF4-FFF2-40B4-BE49-F238E27FC236}">
              <a16:creationId xmlns:a16="http://schemas.microsoft.com/office/drawing/2014/main" id="{39637D08-BAF3-454C-99B3-0C79E48ADC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40BA7919-45D0-40EF-9B95-4EA4EC06FF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26B50B51-4E2C-4B7A-8E6E-3CB1C11E5C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3" name="TextBox 1">
          <a:extLst>
            <a:ext uri="{FF2B5EF4-FFF2-40B4-BE49-F238E27FC236}">
              <a16:creationId xmlns:a16="http://schemas.microsoft.com/office/drawing/2014/main" id="{5A0068AC-097D-4F0A-8BD3-86F88864C7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E19B3C7A-36E9-4FF8-848B-B90E0DD57C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D5FC5894-8CBF-4AC1-8997-6C0B5B1068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6" name="TextBox 1">
          <a:extLst>
            <a:ext uri="{FF2B5EF4-FFF2-40B4-BE49-F238E27FC236}">
              <a16:creationId xmlns:a16="http://schemas.microsoft.com/office/drawing/2014/main" id="{B9891C58-8999-4550-91EA-5D485989F9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26CB9D4D-DAD9-4214-8733-BDD4AA24B4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5A1150B0-4FAF-48D0-AE96-8A2C07B58E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9" name="TextBox 1">
          <a:extLst>
            <a:ext uri="{FF2B5EF4-FFF2-40B4-BE49-F238E27FC236}">
              <a16:creationId xmlns:a16="http://schemas.microsoft.com/office/drawing/2014/main" id="{26E015DC-0204-4385-A819-2296E98F83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E489B948-D8E3-4F90-9FF3-8307EEF0F6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17A55C3A-62C4-47DE-9378-D9CE18AB61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2" name="TextBox 1">
          <a:extLst>
            <a:ext uri="{FF2B5EF4-FFF2-40B4-BE49-F238E27FC236}">
              <a16:creationId xmlns:a16="http://schemas.microsoft.com/office/drawing/2014/main" id="{36B53B79-EA3C-4858-B909-0A7812E240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9AB9C504-EAA0-4F56-B08F-902C9BACD1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2A0A022C-C8CC-4C1F-A7F6-DC4DE9660B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5" name="TextBox 1">
          <a:extLst>
            <a:ext uri="{FF2B5EF4-FFF2-40B4-BE49-F238E27FC236}">
              <a16:creationId xmlns:a16="http://schemas.microsoft.com/office/drawing/2014/main" id="{1E20C8F9-E218-43AB-B5F6-119648564F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7B6C8FF5-1B3F-4B66-AC18-68A0FE489C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EDE9F5EC-7882-4768-B86F-26241DDBA44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68" name="TextBox 1">
          <a:extLst>
            <a:ext uri="{FF2B5EF4-FFF2-40B4-BE49-F238E27FC236}">
              <a16:creationId xmlns:a16="http://schemas.microsoft.com/office/drawing/2014/main" id="{3ABDB675-4924-4DAF-A17A-AAC33715D37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89DFB7D2-3185-4E45-86EF-F1CAEFDCC9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6E01B94F-1D62-492A-8ACF-BC77AEF700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1" name="TextBox 1">
          <a:extLst>
            <a:ext uri="{FF2B5EF4-FFF2-40B4-BE49-F238E27FC236}">
              <a16:creationId xmlns:a16="http://schemas.microsoft.com/office/drawing/2014/main" id="{871B4E06-DB2A-41A3-9412-91271C6C08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7DD6EEA0-E915-4340-9B8A-E18C25B9A4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460A9001-E541-4510-9128-D2575E9B89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4" name="TextBox 1">
          <a:extLst>
            <a:ext uri="{FF2B5EF4-FFF2-40B4-BE49-F238E27FC236}">
              <a16:creationId xmlns:a16="http://schemas.microsoft.com/office/drawing/2014/main" id="{562BFDC7-82AE-48EA-AFA7-055797EAC3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B3B41CA-3A71-49A0-9BD7-B0C3344FB3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C47C8AE5-48D2-4E90-A313-5E3A1B815F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7" name="TextBox 1">
          <a:extLst>
            <a:ext uri="{FF2B5EF4-FFF2-40B4-BE49-F238E27FC236}">
              <a16:creationId xmlns:a16="http://schemas.microsoft.com/office/drawing/2014/main" id="{B1E830F8-0A5F-498E-A787-3C4776D400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865E04B8-10A9-4D46-8CC1-2727E7B345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8B854B23-5E85-4B0F-9619-F974BAF817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0" name="TextBox 1">
          <a:extLst>
            <a:ext uri="{FF2B5EF4-FFF2-40B4-BE49-F238E27FC236}">
              <a16:creationId xmlns:a16="http://schemas.microsoft.com/office/drawing/2014/main" id="{C5FBAD49-9D8F-460A-A392-C6EB759748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32B39ECA-DE29-45B6-8670-58C491E07A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1A131671-E2A3-47BD-8B97-548A1C33B6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3" name="TextBox 1">
          <a:extLst>
            <a:ext uri="{FF2B5EF4-FFF2-40B4-BE49-F238E27FC236}">
              <a16:creationId xmlns:a16="http://schemas.microsoft.com/office/drawing/2014/main" id="{A868C847-6857-4855-9E1F-178FF51302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D04D60EE-831C-47D4-B7C4-DCA68D2C5C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136E08E2-404E-4A4A-86D1-0812443A0D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6" name="TextBox 1">
          <a:extLst>
            <a:ext uri="{FF2B5EF4-FFF2-40B4-BE49-F238E27FC236}">
              <a16:creationId xmlns:a16="http://schemas.microsoft.com/office/drawing/2014/main" id="{CB5E9131-213B-45A7-A72C-522E9220B3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8A895F2B-471B-496F-BA4A-D1CE1BDF2B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184F68E5-FBA0-46BE-B8D8-5D5A1DDADC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9" name="TextBox 1">
          <a:extLst>
            <a:ext uri="{FF2B5EF4-FFF2-40B4-BE49-F238E27FC236}">
              <a16:creationId xmlns:a16="http://schemas.microsoft.com/office/drawing/2014/main" id="{F64E40B7-5255-4A7A-923A-8500762AD6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9A5DE593-D04E-45EB-B22A-7BA791D5BB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3689F04-E371-4744-9975-54549A7F08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2" name="TextBox 1">
          <a:extLst>
            <a:ext uri="{FF2B5EF4-FFF2-40B4-BE49-F238E27FC236}">
              <a16:creationId xmlns:a16="http://schemas.microsoft.com/office/drawing/2014/main" id="{5C86A64D-D309-4821-8B5E-89A0130076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D126C56F-DC89-4A56-B81A-349360D918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FC82A556-0013-481F-B025-142E7023FF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5" name="TextBox 1">
          <a:extLst>
            <a:ext uri="{FF2B5EF4-FFF2-40B4-BE49-F238E27FC236}">
              <a16:creationId xmlns:a16="http://schemas.microsoft.com/office/drawing/2014/main" id="{644033B0-C4AF-47AC-A9A9-77AD0B56D5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EA5CFBA4-44B6-4969-9EC4-A3391B99C7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1A400B61-7932-42C9-BE61-1E4588A8DC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8" name="TextBox 1">
          <a:extLst>
            <a:ext uri="{FF2B5EF4-FFF2-40B4-BE49-F238E27FC236}">
              <a16:creationId xmlns:a16="http://schemas.microsoft.com/office/drawing/2014/main" id="{CA58C376-D6D2-47B9-80AF-3FFA6E533F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95BB122F-F607-4F17-9ED0-29CD11BA4F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5B2EC0FB-8ACE-46FE-A3B6-679884264E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1" name="TextBox 1">
          <a:extLst>
            <a:ext uri="{FF2B5EF4-FFF2-40B4-BE49-F238E27FC236}">
              <a16:creationId xmlns:a16="http://schemas.microsoft.com/office/drawing/2014/main" id="{890031CB-A279-4EA8-A12B-2244822B53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484742AD-989D-420D-B847-D2994263F0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F2C84EF5-B236-4927-8DE3-CB4B904263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4" name="TextBox 1">
          <a:extLst>
            <a:ext uri="{FF2B5EF4-FFF2-40B4-BE49-F238E27FC236}">
              <a16:creationId xmlns:a16="http://schemas.microsoft.com/office/drawing/2014/main" id="{0F4FF232-9765-479C-9A03-43F581D832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7DB97665-721D-45B2-997C-670D7FB41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BD71335-1917-422B-8236-FDFB1BA36F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7" name="TextBox 1">
          <a:extLst>
            <a:ext uri="{FF2B5EF4-FFF2-40B4-BE49-F238E27FC236}">
              <a16:creationId xmlns:a16="http://schemas.microsoft.com/office/drawing/2014/main" id="{0DEA9547-9747-4637-8FDF-87F3FF171B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7409734D-3898-439F-937C-AE989C5747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9CCA0730-4C9B-4B92-BD7F-4EA372EAC8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0" name="TextBox 1">
          <a:extLst>
            <a:ext uri="{FF2B5EF4-FFF2-40B4-BE49-F238E27FC236}">
              <a16:creationId xmlns:a16="http://schemas.microsoft.com/office/drawing/2014/main" id="{0020B8E9-DBC1-4D14-A20C-566B22E7E3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FB7369A7-4235-4D6C-B44A-5E2A5AD378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03252231-7AAA-473D-BB0F-AA84DF641B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3" name="TextBox 1">
          <a:extLst>
            <a:ext uri="{FF2B5EF4-FFF2-40B4-BE49-F238E27FC236}">
              <a16:creationId xmlns:a16="http://schemas.microsoft.com/office/drawing/2014/main" id="{193A91BE-0D04-4228-BAB4-5C49A312BD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F2ED3AF3-1856-4167-A277-F9443DE19E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9D6773C4-68E4-477F-AEB4-61F643918FC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16" name="TextBox 1">
          <a:extLst>
            <a:ext uri="{FF2B5EF4-FFF2-40B4-BE49-F238E27FC236}">
              <a16:creationId xmlns:a16="http://schemas.microsoft.com/office/drawing/2014/main" id="{AC2B134E-F523-4E1C-B331-362F510BFEC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C93E72D-315E-4F0B-B98C-104E8D23EE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AC6757AD-D57E-4306-A8D1-2F5464E1B9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9" name="TextBox 1">
          <a:extLst>
            <a:ext uri="{FF2B5EF4-FFF2-40B4-BE49-F238E27FC236}">
              <a16:creationId xmlns:a16="http://schemas.microsoft.com/office/drawing/2014/main" id="{569F1234-15D6-41AC-89A5-AC2C00477F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A2875AD4-F000-4541-822D-226294AA2D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E8278DE4-C58C-49ED-A859-42F34467EE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2" name="TextBox 1">
          <a:extLst>
            <a:ext uri="{FF2B5EF4-FFF2-40B4-BE49-F238E27FC236}">
              <a16:creationId xmlns:a16="http://schemas.microsoft.com/office/drawing/2014/main" id="{87D833DB-87B6-480D-92C0-5D3F7D80DB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C9BCBB07-376F-4658-A8E4-2D4DF17038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10B9EA27-32A1-416F-9BA8-36A4D99D92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5" name="TextBox 1">
          <a:extLst>
            <a:ext uri="{FF2B5EF4-FFF2-40B4-BE49-F238E27FC236}">
              <a16:creationId xmlns:a16="http://schemas.microsoft.com/office/drawing/2014/main" id="{15FA8E33-E1CA-4361-BF6A-D8829ECB45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6750C7CF-EA50-476B-B29C-0B5E871CAA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96802B2C-EDD5-4DA7-A2D0-C928983F69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8" name="TextBox 1">
          <a:extLst>
            <a:ext uri="{FF2B5EF4-FFF2-40B4-BE49-F238E27FC236}">
              <a16:creationId xmlns:a16="http://schemas.microsoft.com/office/drawing/2014/main" id="{D0205C5A-36D2-4678-A096-500336246C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C5B4949E-9F78-4541-90DA-F4F2C47E30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944E7019-0FF9-4739-AEA3-1BF5083E7E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1" name="TextBox 1">
          <a:extLst>
            <a:ext uri="{FF2B5EF4-FFF2-40B4-BE49-F238E27FC236}">
              <a16:creationId xmlns:a16="http://schemas.microsoft.com/office/drawing/2014/main" id="{D4A58177-636F-445F-823B-2F48D19D4A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E4046F9F-10D3-4406-A497-25E99B5F24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339CCBA4-222E-403E-80DD-E16F79B4B7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4" name="TextBox 1">
          <a:extLst>
            <a:ext uri="{FF2B5EF4-FFF2-40B4-BE49-F238E27FC236}">
              <a16:creationId xmlns:a16="http://schemas.microsoft.com/office/drawing/2014/main" id="{4FEA1A0A-6FF5-4AF9-9384-99B28A8820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46528449-6DFA-4A22-88E9-ADEC650714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852237F6-FD78-4758-B874-B1DD3626FB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7" name="TextBox 1">
          <a:extLst>
            <a:ext uri="{FF2B5EF4-FFF2-40B4-BE49-F238E27FC236}">
              <a16:creationId xmlns:a16="http://schemas.microsoft.com/office/drawing/2014/main" id="{D0F9354F-68B4-4501-AF55-65EB0041FF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05C09CCA-616D-4B93-93EC-04290B7634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187DBA6A-EC26-4E3C-8AD2-767E02E8A5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0" name="TextBox 1">
          <a:extLst>
            <a:ext uri="{FF2B5EF4-FFF2-40B4-BE49-F238E27FC236}">
              <a16:creationId xmlns:a16="http://schemas.microsoft.com/office/drawing/2014/main" id="{BC052501-58B6-4F68-9F26-2E60B31CC9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F369DBC2-7D72-49A8-A9E1-E50C701344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46D434F6-8B45-40E8-A269-D70A1BC1C5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3" name="TextBox 1">
          <a:extLst>
            <a:ext uri="{FF2B5EF4-FFF2-40B4-BE49-F238E27FC236}">
              <a16:creationId xmlns:a16="http://schemas.microsoft.com/office/drawing/2014/main" id="{8CF860E4-95A7-4394-95F6-C571AFDCB1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9D6C0538-A8C1-4C73-A6A0-1E9B37F3F7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4895EA4-D889-4C4E-ABB8-FB45E03AAB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6" name="TextBox 1">
          <a:extLst>
            <a:ext uri="{FF2B5EF4-FFF2-40B4-BE49-F238E27FC236}">
              <a16:creationId xmlns:a16="http://schemas.microsoft.com/office/drawing/2014/main" id="{D61026A9-B753-49E3-9112-9282E37D7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C39B4F96-BA0C-4956-86C5-F3EE5C31C1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BF9E4CC2-B2A4-4F06-978E-7F884C4B7D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9" name="TextBox 1">
          <a:extLst>
            <a:ext uri="{FF2B5EF4-FFF2-40B4-BE49-F238E27FC236}">
              <a16:creationId xmlns:a16="http://schemas.microsoft.com/office/drawing/2014/main" id="{9E283DDE-13F4-4F2A-9074-D5CCA68E3C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C6AD2877-0CF7-4BB4-B6CC-1BBC0F7939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A4849C3-35A4-43A4-8E2D-FFBD1AD4DA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2" name="TextBox 1">
          <a:extLst>
            <a:ext uri="{FF2B5EF4-FFF2-40B4-BE49-F238E27FC236}">
              <a16:creationId xmlns:a16="http://schemas.microsoft.com/office/drawing/2014/main" id="{3A0FEBAE-0FA6-47E5-BCAB-EE4A55C0CC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C3B584E0-0BF6-4DCB-A335-4BE0E89156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C444B629-956F-4EA7-A028-0F372485FB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5" name="TextBox 1">
          <a:extLst>
            <a:ext uri="{FF2B5EF4-FFF2-40B4-BE49-F238E27FC236}">
              <a16:creationId xmlns:a16="http://schemas.microsoft.com/office/drawing/2014/main" id="{4762CFA9-FB5C-4B02-A299-63F4AB9E06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EFA6C79-157B-49B6-8A56-B98989804B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54ADF0F3-2128-453E-A14F-BC23CF7AFA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8" name="TextBox 1">
          <a:extLst>
            <a:ext uri="{FF2B5EF4-FFF2-40B4-BE49-F238E27FC236}">
              <a16:creationId xmlns:a16="http://schemas.microsoft.com/office/drawing/2014/main" id="{273E6FF7-AFF6-48E2-9D44-4CA3692707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FA56CD97-BA38-4210-B141-6A6DEE5DD2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70E0686D-D494-46A8-A174-99B8A3ECD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1" name="TextBox 1">
          <a:extLst>
            <a:ext uri="{FF2B5EF4-FFF2-40B4-BE49-F238E27FC236}">
              <a16:creationId xmlns:a16="http://schemas.microsoft.com/office/drawing/2014/main" id="{7F85DBFF-C3B5-46BC-A9E2-A918C2EE69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D23CE390-3A8F-4984-B344-F0EBBAB864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3E1F4D4-9C61-4142-BF16-385984B0759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64" name="TextBox 1">
          <a:extLst>
            <a:ext uri="{FF2B5EF4-FFF2-40B4-BE49-F238E27FC236}">
              <a16:creationId xmlns:a16="http://schemas.microsoft.com/office/drawing/2014/main" id="{54DE5109-9C37-426A-BC32-A6C3DEA34EB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B4BF9EA1-AC74-45BD-816D-AA8118B18C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2A0AE3AB-15BE-43B8-907C-E6F9653B31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7" name="TextBox 1">
          <a:extLst>
            <a:ext uri="{FF2B5EF4-FFF2-40B4-BE49-F238E27FC236}">
              <a16:creationId xmlns:a16="http://schemas.microsoft.com/office/drawing/2014/main" id="{2BD16B54-FE4E-4CF8-A99C-A1B0D47FCD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B7EC543B-EBD9-4754-B330-194820AE26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DE1E5B0C-D7B1-433A-BEF8-5D437E1FCB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0" name="TextBox 1">
          <a:extLst>
            <a:ext uri="{FF2B5EF4-FFF2-40B4-BE49-F238E27FC236}">
              <a16:creationId xmlns:a16="http://schemas.microsoft.com/office/drawing/2014/main" id="{DA6CB62B-0E0A-46A7-9B4C-3C36364B53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C04E4F27-0C4A-4CBD-9C8C-8458474BB4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0D25C945-D4E8-4B51-AADF-82A51BAD30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3" name="TextBox 1">
          <a:extLst>
            <a:ext uri="{FF2B5EF4-FFF2-40B4-BE49-F238E27FC236}">
              <a16:creationId xmlns:a16="http://schemas.microsoft.com/office/drawing/2014/main" id="{08289E41-7509-47D6-8E5E-108D052CED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A01F889-AC79-46EE-8EB8-043B2360EC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430BAC7A-0E3D-4BF6-A33D-C53AD5FF19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6" name="TextBox 1">
          <a:extLst>
            <a:ext uri="{FF2B5EF4-FFF2-40B4-BE49-F238E27FC236}">
              <a16:creationId xmlns:a16="http://schemas.microsoft.com/office/drawing/2014/main" id="{B396F4AD-A174-4D3B-A8A5-2956FFBD14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C6D66571-4B4A-480F-9906-C0C379E742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93A50C6F-D6EF-4A60-8DE1-199EEC83F1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9" name="TextBox 1">
          <a:extLst>
            <a:ext uri="{FF2B5EF4-FFF2-40B4-BE49-F238E27FC236}">
              <a16:creationId xmlns:a16="http://schemas.microsoft.com/office/drawing/2014/main" id="{0B3BEC38-F5F2-4BB1-AB7D-FA8F92FDC9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8A7BC477-DF9A-4F7C-8F61-3ECE44217D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3E639CAF-6071-44F5-B33B-EB214ADAED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2" name="TextBox 1">
          <a:extLst>
            <a:ext uri="{FF2B5EF4-FFF2-40B4-BE49-F238E27FC236}">
              <a16:creationId xmlns:a16="http://schemas.microsoft.com/office/drawing/2014/main" id="{3A7A7EB5-CA3A-423D-A44B-9F2EC605A8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FFE35C19-20B7-41B9-94F1-9B8CCC1E82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C9F87D29-0674-48DF-B20F-AC0557BD98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5" name="TextBox 1">
          <a:extLst>
            <a:ext uri="{FF2B5EF4-FFF2-40B4-BE49-F238E27FC236}">
              <a16:creationId xmlns:a16="http://schemas.microsoft.com/office/drawing/2014/main" id="{24E778B0-7470-459A-9459-6C5040E487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00C28DF0-6CD8-4E53-B0E3-3E03561349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4C7A96D6-A00C-4EB3-A6B8-A8E9533116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8" name="TextBox 1">
          <a:extLst>
            <a:ext uri="{FF2B5EF4-FFF2-40B4-BE49-F238E27FC236}">
              <a16:creationId xmlns:a16="http://schemas.microsoft.com/office/drawing/2014/main" id="{0CC67640-8C7B-4946-8DEE-422C6352C4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768059A2-5BB3-4B17-AB14-9C63BA0599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DA27610C-CB77-49C3-9196-0BE3CC6CBD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1" name="TextBox 1">
          <a:extLst>
            <a:ext uri="{FF2B5EF4-FFF2-40B4-BE49-F238E27FC236}">
              <a16:creationId xmlns:a16="http://schemas.microsoft.com/office/drawing/2014/main" id="{BC43BD92-1738-45FA-9BDA-7D165DC090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2B243CD5-F648-4B15-9F41-58ED89606E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EE6B2A4C-DF87-4925-9FED-49B798B45F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4" name="TextBox 1">
          <a:extLst>
            <a:ext uri="{FF2B5EF4-FFF2-40B4-BE49-F238E27FC236}">
              <a16:creationId xmlns:a16="http://schemas.microsoft.com/office/drawing/2014/main" id="{28C9EAA8-45BB-4C8F-8901-3F18AFCC77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2532519F-FE33-4295-96B8-38756DDF70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C8503F7E-EB39-42BF-85A2-51BBD9D05C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7" name="TextBox 1">
          <a:extLst>
            <a:ext uri="{FF2B5EF4-FFF2-40B4-BE49-F238E27FC236}">
              <a16:creationId xmlns:a16="http://schemas.microsoft.com/office/drawing/2014/main" id="{248B3C12-9884-4B9C-9E8B-E4D994AF13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FD51BA67-C2CD-4E40-8345-C11E946DC5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E4B3ED37-2765-4BC6-93AA-47FB4F1EF9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0" name="TextBox 1">
          <a:extLst>
            <a:ext uri="{FF2B5EF4-FFF2-40B4-BE49-F238E27FC236}">
              <a16:creationId xmlns:a16="http://schemas.microsoft.com/office/drawing/2014/main" id="{46874249-EA7F-4336-8FC4-79F81AF87A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15DD014D-3E93-41EE-808D-40AA368773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E0B06B5-73B5-4FD8-B464-DA7E8D3A64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3" name="TextBox 1">
          <a:extLst>
            <a:ext uri="{FF2B5EF4-FFF2-40B4-BE49-F238E27FC236}">
              <a16:creationId xmlns:a16="http://schemas.microsoft.com/office/drawing/2014/main" id="{3844123B-1846-41B9-AA56-452F1965A2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6A6DDC2-71CE-4F14-9E74-2D419CB03D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AEC3DC05-CFB3-45D8-9E1B-2CA7BBB280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6" name="TextBox 1">
          <a:extLst>
            <a:ext uri="{FF2B5EF4-FFF2-40B4-BE49-F238E27FC236}">
              <a16:creationId xmlns:a16="http://schemas.microsoft.com/office/drawing/2014/main" id="{F8C65C92-14CC-4D48-9A13-2C8630F5E3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6861A881-C33D-4F6B-A367-BF2980D0B7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A7C5A5E0-3A1C-41F9-B15D-3A2197C857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9" name="TextBox 1">
          <a:extLst>
            <a:ext uri="{FF2B5EF4-FFF2-40B4-BE49-F238E27FC236}">
              <a16:creationId xmlns:a16="http://schemas.microsoft.com/office/drawing/2014/main" id="{C83BE51A-C244-44B7-BBA5-6F2F740F5B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B40F5CBC-7DCE-4EE1-89E3-23822EA669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6464633D-4D67-421B-AD0F-ECEE5485A5D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12" name="TextBox 1">
          <a:extLst>
            <a:ext uri="{FF2B5EF4-FFF2-40B4-BE49-F238E27FC236}">
              <a16:creationId xmlns:a16="http://schemas.microsoft.com/office/drawing/2014/main" id="{5533EAAC-6AAD-4808-A414-DDFE344E578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9C59AD10-59D7-447B-B348-584051A238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3DB2B605-0B9D-463A-AA62-13F3E2C524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5" name="TextBox 1">
          <a:extLst>
            <a:ext uri="{FF2B5EF4-FFF2-40B4-BE49-F238E27FC236}">
              <a16:creationId xmlns:a16="http://schemas.microsoft.com/office/drawing/2014/main" id="{38BF2FA7-40C0-4199-9B8F-85DDF232DA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C4F39A72-2F34-4436-9976-419C3370A7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28B94342-6FBA-4364-A128-20B35E6BBF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8" name="TextBox 1">
          <a:extLst>
            <a:ext uri="{FF2B5EF4-FFF2-40B4-BE49-F238E27FC236}">
              <a16:creationId xmlns:a16="http://schemas.microsoft.com/office/drawing/2014/main" id="{AB69535C-CEE0-49CD-8632-F2FD0827E0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0990413A-82F2-4B70-B8F5-8D9C88B9A3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7C0CD14B-D48C-4CC3-BB51-5C765A54E6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1" name="TextBox 1">
          <a:extLst>
            <a:ext uri="{FF2B5EF4-FFF2-40B4-BE49-F238E27FC236}">
              <a16:creationId xmlns:a16="http://schemas.microsoft.com/office/drawing/2014/main" id="{E2CFA494-89E6-4D21-879B-29B1344117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6755D6EF-9FC0-4045-B8F5-8CFE31B657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8B52C52D-6634-4889-B6D7-346D851A90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4" name="TextBox 1">
          <a:extLst>
            <a:ext uri="{FF2B5EF4-FFF2-40B4-BE49-F238E27FC236}">
              <a16:creationId xmlns:a16="http://schemas.microsoft.com/office/drawing/2014/main" id="{DB96B5CB-283F-4E27-B41D-BEEDE58149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D5F1804B-5DC2-4E63-8B24-FB90581B66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BFE2AF3F-43A3-4227-9002-48A1BE27AA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7" name="TextBox 1">
          <a:extLst>
            <a:ext uri="{FF2B5EF4-FFF2-40B4-BE49-F238E27FC236}">
              <a16:creationId xmlns:a16="http://schemas.microsoft.com/office/drawing/2014/main" id="{E1A3816B-0A0C-4183-99E2-BB8A6020C2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CC2A80D7-C37E-41F8-8651-E5A9F887B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4017E8DA-ED42-4C5D-88A3-98A368051A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0" name="TextBox 1">
          <a:extLst>
            <a:ext uri="{FF2B5EF4-FFF2-40B4-BE49-F238E27FC236}">
              <a16:creationId xmlns:a16="http://schemas.microsoft.com/office/drawing/2014/main" id="{232F0BA6-6E39-455F-BBAF-CD3CD0570A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8200FF9B-AE36-4116-A80A-520D638793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F6F9307B-9E4C-4EAD-B536-1AA5178A7B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3" name="TextBox 1">
          <a:extLst>
            <a:ext uri="{FF2B5EF4-FFF2-40B4-BE49-F238E27FC236}">
              <a16:creationId xmlns:a16="http://schemas.microsoft.com/office/drawing/2014/main" id="{9AE8FE75-C446-4E56-944F-96E15A145E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1115DEC4-45A1-4FC6-921F-3C0EB404B5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9363D8B5-F8BF-4289-B3A4-EDF6312822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6" name="TextBox 1">
          <a:extLst>
            <a:ext uri="{FF2B5EF4-FFF2-40B4-BE49-F238E27FC236}">
              <a16:creationId xmlns:a16="http://schemas.microsoft.com/office/drawing/2014/main" id="{DF57D213-6935-4DC0-B5B3-AB79F8850E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90EA482C-5FBB-447F-94EA-6C40383D25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8C01E7C-F9C5-4D9F-AE17-DEEB6DBCD7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9" name="TextBox 1">
          <a:extLst>
            <a:ext uri="{FF2B5EF4-FFF2-40B4-BE49-F238E27FC236}">
              <a16:creationId xmlns:a16="http://schemas.microsoft.com/office/drawing/2014/main" id="{04C48E26-A599-4FF4-B328-FC429DA9D3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5B1175CE-D0D4-423E-B4B9-4B06FC2B5D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231D9B8C-9D50-4AE3-80DA-D6AC2D13D7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2" name="TextBox 1">
          <a:extLst>
            <a:ext uri="{FF2B5EF4-FFF2-40B4-BE49-F238E27FC236}">
              <a16:creationId xmlns:a16="http://schemas.microsoft.com/office/drawing/2014/main" id="{AF3787E8-1C4D-428A-97D8-5CCE7C492A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8C0140C6-4BF0-4A12-8A45-3AAEDF8976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5EEE7F09-EB71-45B0-83C3-E0C37DA980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5" name="TextBox 1">
          <a:extLst>
            <a:ext uri="{FF2B5EF4-FFF2-40B4-BE49-F238E27FC236}">
              <a16:creationId xmlns:a16="http://schemas.microsoft.com/office/drawing/2014/main" id="{D77B250C-3AAB-44BC-B585-4CEB770608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20FE9C97-ADA1-480C-8EBD-3B0F4E1A60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DA7F3B2-52C3-4345-9A1C-8089DCCAAB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8" name="TextBox 1">
          <a:extLst>
            <a:ext uri="{FF2B5EF4-FFF2-40B4-BE49-F238E27FC236}">
              <a16:creationId xmlns:a16="http://schemas.microsoft.com/office/drawing/2014/main" id="{16E2F620-58EF-4857-A7BB-FD78204450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3D4F7BBD-D199-4A6C-9D18-441C3B607F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BAC7463F-B447-45FE-B87B-A5484070A9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1" name="TextBox 1">
          <a:extLst>
            <a:ext uri="{FF2B5EF4-FFF2-40B4-BE49-F238E27FC236}">
              <a16:creationId xmlns:a16="http://schemas.microsoft.com/office/drawing/2014/main" id="{2BAF3EF1-DA55-47CE-A733-4229034CA5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12D153EE-F0BE-4D6D-A5BB-3EC9674FA4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679F85CD-A39D-48A5-8B4B-CAB5AF4B2D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4" name="TextBox 1">
          <a:extLst>
            <a:ext uri="{FF2B5EF4-FFF2-40B4-BE49-F238E27FC236}">
              <a16:creationId xmlns:a16="http://schemas.microsoft.com/office/drawing/2014/main" id="{A81C6DD9-8E2C-4363-AE23-1323E740E0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D5BC9A95-8DDC-402E-A52C-0240CB6FE7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791FB947-4CCB-49C9-A920-ADDBD685B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7" name="TextBox 1">
          <a:extLst>
            <a:ext uri="{FF2B5EF4-FFF2-40B4-BE49-F238E27FC236}">
              <a16:creationId xmlns:a16="http://schemas.microsoft.com/office/drawing/2014/main" id="{7662BCA2-D69E-4779-A305-18BFAD3B46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35D91C9E-B34A-42BC-B884-F4F988C107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3C2F2333-80BE-47A6-8DA7-34D147AAD79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60" name="TextBox 1">
          <a:extLst>
            <a:ext uri="{FF2B5EF4-FFF2-40B4-BE49-F238E27FC236}">
              <a16:creationId xmlns:a16="http://schemas.microsoft.com/office/drawing/2014/main" id="{9A171E3A-6A90-466F-87DF-F4598604181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58EA4EF-2C4F-455F-A577-3C4971C08C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9149D9A2-7869-41A2-9D02-BB26C70CE3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3" name="TextBox 1">
          <a:extLst>
            <a:ext uri="{FF2B5EF4-FFF2-40B4-BE49-F238E27FC236}">
              <a16:creationId xmlns:a16="http://schemas.microsoft.com/office/drawing/2014/main" id="{FB925BA7-A084-432F-81FD-79DFFFE711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31F79620-BC8E-4EC9-8E6B-2CE04D0A63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0EE194A7-CA7D-42FD-AD94-B3E091D448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6" name="TextBox 1">
          <a:extLst>
            <a:ext uri="{FF2B5EF4-FFF2-40B4-BE49-F238E27FC236}">
              <a16:creationId xmlns:a16="http://schemas.microsoft.com/office/drawing/2014/main" id="{AB62B35C-42BD-4045-827E-3F79DFFE25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A61A8598-A07A-46F3-85F3-20F7BDEDEA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B041EA1-D604-4944-97CC-3B43F2764F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9" name="TextBox 1">
          <a:extLst>
            <a:ext uri="{FF2B5EF4-FFF2-40B4-BE49-F238E27FC236}">
              <a16:creationId xmlns:a16="http://schemas.microsoft.com/office/drawing/2014/main" id="{5A8E70AE-C4E3-468F-84D0-FBE1BF94B8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DF4A3CA-EEE5-4C26-8946-BA4A828131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68238A2F-D5F9-45B9-9088-CEF1723EE9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2" name="TextBox 1">
          <a:extLst>
            <a:ext uri="{FF2B5EF4-FFF2-40B4-BE49-F238E27FC236}">
              <a16:creationId xmlns:a16="http://schemas.microsoft.com/office/drawing/2014/main" id="{FEE83F5F-3053-4CBD-BD84-D8DF1B4981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8DACB97F-3E03-44BC-99A8-3AE36DC4F9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B45A6043-ABF0-495F-9D90-26C612660E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5" name="TextBox 1">
          <a:extLst>
            <a:ext uri="{FF2B5EF4-FFF2-40B4-BE49-F238E27FC236}">
              <a16:creationId xmlns:a16="http://schemas.microsoft.com/office/drawing/2014/main" id="{A8386CD1-BECB-42DB-B56D-F24E3A1AC6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092A2C84-F503-4373-ACF4-C6C69005FE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1B0B9606-F92F-4310-862A-4AFD367EE0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8" name="TextBox 1">
          <a:extLst>
            <a:ext uri="{FF2B5EF4-FFF2-40B4-BE49-F238E27FC236}">
              <a16:creationId xmlns:a16="http://schemas.microsoft.com/office/drawing/2014/main" id="{F6DFDACF-8C14-49DC-B886-FA88557B82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FC01EDBE-8496-4DB1-A06F-93BA4E02A3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76A524BD-6DE2-47ED-AC58-6A164D00F8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1" name="TextBox 1">
          <a:extLst>
            <a:ext uri="{FF2B5EF4-FFF2-40B4-BE49-F238E27FC236}">
              <a16:creationId xmlns:a16="http://schemas.microsoft.com/office/drawing/2014/main" id="{B225FC4F-C3F6-4C65-BD84-5D52BF4F8A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2079DFEE-E0CD-40F3-942C-1FC39A9D2C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F89BE3C9-7241-45C1-AF25-195EEFD846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4" name="TextBox 1">
          <a:extLst>
            <a:ext uri="{FF2B5EF4-FFF2-40B4-BE49-F238E27FC236}">
              <a16:creationId xmlns:a16="http://schemas.microsoft.com/office/drawing/2014/main" id="{5441B3E3-738C-4E18-97C4-3211D59E52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59872821-7850-428D-9188-3E089A9BEE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47491462-CD45-4495-B12B-BB0C543224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7" name="TextBox 1">
          <a:extLst>
            <a:ext uri="{FF2B5EF4-FFF2-40B4-BE49-F238E27FC236}">
              <a16:creationId xmlns:a16="http://schemas.microsoft.com/office/drawing/2014/main" id="{F1FC748C-70F1-4F20-A6B4-285E9A6FDA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842F6C1-F211-4622-AB50-B4F761B4E1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13AE7B55-ACDF-4D5A-8A29-74AE610FDF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0" name="TextBox 1">
          <a:extLst>
            <a:ext uri="{FF2B5EF4-FFF2-40B4-BE49-F238E27FC236}">
              <a16:creationId xmlns:a16="http://schemas.microsoft.com/office/drawing/2014/main" id="{5C7EAC58-0CA3-4BEE-B56E-1F125B9387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34450E91-A0AD-4499-8016-4C3937C415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08ED724C-EFBF-4093-9CFD-EA6E24648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3" name="TextBox 1">
          <a:extLst>
            <a:ext uri="{FF2B5EF4-FFF2-40B4-BE49-F238E27FC236}">
              <a16:creationId xmlns:a16="http://schemas.microsoft.com/office/drawing/2014/main" id="{B0679188-CE3B-44F3-8DD4-0B6A3CEE08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5F2F13BF-DD42-4C59-B85E-70F921BFA2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E2B4CE80-EA8F-4292-B342-3687A3FBA0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6" name="TextBox 1">
          <a:extLst>
            <a:ext uri="{FF2B5EF4-FFF2-40B4-BE49-F238E27FC236}">
              <a16:creationId xmlns:a16="http://schemas.microsoft.com/office/drawing/2014/main" id="{A4DE2EE1-385E-4EA6-BE2E-394E55CD9A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CE7EC01-049D-4386-8A1F-C77D8CE559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D5B34CD0-D16A-48BB-970A-A55D93A73D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9" name="TextBox 1">
          <a:extLst>
            <a:ext uri="{FF2B5EF4-FFF2-40B4-BE49-F238E27FC236}">
              <a16:creationId xmlns:a16="http://schemas.microsoft.com/office/drawing/2014/main" id="{958DE066-16C3-440B-8B35-E33E75FA98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5D7C3534-DE95-42F6-9648-6F4610C90B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52A9735F-5893-4A35-98CD-9329DF5A75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2" name="TextBox 1">
          <a:extLst>
            <a:ext uri="{FF2B5EF4-FFF2-40B4-BE49-F238E27FC236}">
              <a16:creationId xmlns:a16="http://schemas.microsoft.com/office/drawing/2014/main" id="{F7877815-A2B5-467A-9A03-27821C17B4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6D8F6D4D-F426-4715-8B47-6A20F6E800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FE7D362E-75C9-4C2E-8458-EEC2B1AEE7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5" name="TextBox 1">
          <a:extLst>
            <a:ext uri="{FF2B5EF4-FFF2-40B4-BE49-F238E27FC236}">
              <a16:creationId xmlns:a16="http://schemas.microsoft.com/office/drawing/2014/main" id="{2CB7C657-A839-49DD-9B61-A3C4815687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93CD905A-FCA6-4835-9204-18A08EF4DE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A7A66EB6-5D82-4DA5-96F6-08BDCCECCD8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08" name="TextBox 1">
          <a:extLst>
            <a:ext uri="{FF2B5EF4-FFF2-40B4-BE49-F238E27FC236}">
              <a16:creationId xmlns:a16="http://schemas.microsoft.com/office/drawing/2014/main" id="{19982747-D316-4ECF-90D8-3D02C99B83A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2C8333D6-9A65-4EB9-A76D-BD0E14EACC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6F89DA1E-BD29-470B-8EA1-191C823D88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1" name="TextBox 1">
          <a:extLst>
            <a:ext uri="{FF2B5EF4-FFF2-40B4-BE49-F238E27FC236}">
              <a16:creationId xmlns:a16="http://schemas.microsoft.com/office/drawing/2014/main" id="{89E7D4A7-4E84-4C1E-AE8A-1A30C260CA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C32B90E5-AC6C-40AD-B95A-E7F3473EB6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58A3F2B0-DF21-49A5-8CB5-11D88762F5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4" name="TextBox 1">
          <a:extLst>
            <a:ext uri="{FF2B5EF4-FFF2-40B4-BE49-F238E27FC236}">
              <a16:creationId xmlns:a16="http://schemas.microsoft.com/office/drawing/2014/main" id="{71AF00C5-0490-4105-B886-BF5CA0618D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727843F3-314D-4A87-911E-7F96CACF8D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96D6E03C-12A7-4BC7-A7D1-9CD2F38684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7" name="TextBox 1">
          <a:extLst>
            <a:ext uri="{FF2B5EF4-FFF2-40B4-BE49-F238E27FC236}">
              <a16:creationId xmlns:a16="http://schemas.microsoft.com/office/drawing/2014/main" id="{B2F42256-7479-45D7-A459-CD227CFFF6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A0C5D715-C613-447F-996B-6B085D08FE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C5EFD6F0-A45A-45A5-BBA7-E409275564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0" name="TextBox 1">
          <a:extLst>
            <a:ext uri="{FF2B5EF4-FFF2-40B4-BE49-F238E27FC236}">
              <a16:creationId xmlns:a16="http://schemas.microsoft.com/office/drawing/2014/main" id="{1D032916-4CC5-48FE-ACCB-B65BB1F297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2D2490B2-F75E-49EA-AFD3-6C5B1B2B14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F8E33CE8-6062-45E4-A8CB-3EE099B350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3" name="TextBox 1">
          <a:extLst>
            <a:ext uri="{FF2B5EF4-FFF2-40B4-BE49-F238E27FC236}">
              <a16:creationId xmlns:a16="http://schemas.microsoft.com/office/drawing/2014/main" id="{5413965F-3F6D-4714-88D0-31DCFD6FEC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E8AF9A3A-9A14-460F-8615-D767F1689F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F6CBA63-F390-4786-B601-9DBFD1CB6E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6" name="TextBox 1">
          <a:extLst>
            <a:ext uri="{FF2B5EF4-FFF2-40B4-BE49-F238E27FC236}">
              <a16:creationId xmlns:a16="http://schemas.microsoft.com/office/drawing/2014/main" id="{6BCECCEA-4714-498B-AFB2-AED4F4C1C0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A2C0AAB4-BB12-4728-AB02-825EAB1881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AD5C6C40-C038-455C-8D3A-D8ED535C77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9" name="TextBox 1">
          <a:extLst>
            <a:ext uri="{FF2B5EF4-FFF2-40B4-BE49-F238E27FC236}">
              <a16:creationId xmlns:a16="http://schemas.microsoft.com/office/drawing/2014/main" id="{13CF6274-9A94-4086-A403-7510C132AB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AE917168-4141-43FA-BB9E-BEA43AE97A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F57E620F-4F3A-443A-9885-0ECFEAD240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2" name="TextBox 1">
          <a:extLst>
            <a:ext uri="{FF2B5EF4-FFF2-40B4-BE49-F238E27FC236}">
              <a16:creationId xmlns:a16="http://schemas.microsoft.com/office/drawing/2014/main" id="{38BF6DF9-76BF-45D5-8D9D-C5947BF32B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4F36502C-6D9D-4BF9-BCBD-524032D829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83FF59EE-3040-49F9-A341-36C738F17D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5" name="TextBox 1">
          <a:extLst>
            <a:ext uri="{FF2B5EF4-FFF2-40B4-BE49-F238E27FC236}">
              <a16:creationId xmlns:a16="http://schemas.microsoft.com/office/drawing/2014/main" id="{59B80184-AF61-4F70-8D2C-BF06073111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9139B84C-728F-4E9F-9BBB-301BBA66BD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0770EA3C-B5D0-465B-9EA1-6FDA9AB3B1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8" name="TextBox 1">
          <a:extLst>
            <a:ext uri="{FF2B5EF4-FFF2-40B4-BE49-F238E27FC236}">
              <a16:creationId xmlns:a16="http://schemas.microsoft.com/office/drawing/2014/main" id="{01AC2458-F9F9-43CB-AD42-79370BCA4A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7A84962A-D5D1-40C8-A33F-7686EFCD65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21D78639-943B-46BF-AE17-1B214DA024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1" name="TextBox 1">
          <a:extLst>
            <a:ext uri="{FF2B5EF4-FFF2-40B4-BE49-F238E27FC236}">
              <a16:creationId xmlns:a16="http://schemas.microsoft.com/office/drawing/2014/main" id="{80563962-51B7-451C-AAB0-A83239B908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40EB4EC4-B290-48BB-8022-9716A8956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33F0EB2E-7CA2-4AE6-8D82-0187AC6E2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4" name="TextBox 1">
          <a:extLst>
            <a:ext uri="{FF2B5EF4-FFF2-40B4-BE49-F238E27FC236}">
              <a16:creationId xmlns:a16="http://schemas.microsoft.com/office/drawing/2014/main" id="{8C8299A7-85CB-43D9-8715-531374EBB0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CF2E2BBE-794D-4E42-B15E-F79954B97B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37582F92-FE29-4D53-A860-6CD92D006A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7" name="TextBox 1">
          <a:extLst>
            <a:ext uri="{FF2B5EF4-FFF2-40B4-BE49-F238E27FC236}">
              <a16:creationId xmlns:a16="http://schemas.microsoft.com/office/drawing/2014/main" id="{0BD22815-D820-4455-8DDD-F6C1621D98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CAC12318-E6D2-40C4-9101-C0761EC6A4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927171A4-C38A-4220-A6FC-D065B5130C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0" name="TextBox 1">
          <a:extLst>
            <a:ext uri="{FF2B5EF4-FFF2-40B4-BE49-F238E27FC236}">
              <a16:creationId xmlns:a16="http://schemas.microsoft.com/office/drawing/2014/main" id="{9224D242-7C1E-4009-948C-A4734E208F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922F0741-83FF-4398-BC82-D8EEA29AC3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0ABA5EC9-596D-4C06-88A9-53C4A60501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3" name="TextBox 1">
          <a:extLst>
            <a:ext uri="{FF2B5EF4-FFF2-40B4-BE49-F238E27FC236}">
              <a16:creationId xmlns:a16="http://schemas.microsoft.com/office/drawing/2014/main" id="{856B0F4A-EAB0-452F-9ACD-79590968F9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FFB79C25-932E-49F8-B218-981BF4B485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03FDEF52-315F-4860-95AA-1F7589F0904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56" name="TextBox 1">
          <a:extLst>
            <a:ext uri="{FF2B5EF4-FFF2-40B4-BE49-F238E27FC236}">
              <a16:creationId xmlns:a16="http://schemas.microsoft.com/office/drawing/2014/main" id="{137F6DF2-0F1F-4889-A840-907F4737F2C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C56672D4-096E-4137-A3E7-B7B42A63FF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3BA5E926-831D-4931-88FF-3BDFA317FE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9" name="TextBox 1">
          <a:extLst>
            <a:ext uri="{FF2B5EF4-FFF2-40B4-BE49-F238E27FC236}">
              <a16:creationId xmlns:a16="http://schemas.microsoft.com/office/drawing/2014/main" id="{CEA2B514-7BB2-4268-A171-59780467AB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0EC510B9-EC0E-466F-B373-D556B2895A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454D7DA-08FF-4A8D-8640-3BFA8EE9C8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2" name="TextBox 1">
          <a:extLst>
            <a:ext uri="{FF2B5EF4-FFF2-40B4-BE49-F238E27FC236}">
              <a16:creationId xmlns:a16="http://schemas.microsoft.com/office/drawing/2014/main" id="{D6FCC53C-72AB-42C5-AD29-8931B62BA0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45DC7A99-7770-499B-815A-719963719D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B907EA6B-5C0F-48EE-A20A-0DAB80E15F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5" name="TextBox 1">
          <a:extLst>
            <a:ext uri="{FF2B5EF4-FFF2-40B4-BE49-F238E27FC236}">
              <a16:creationId xmlns:a16="http://schemas.microsoft.com/office/drawing/2014/main" id="{8DB34139-D24B-4302-A114-9C3FE14645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4F70BB41-20E4-436C-86F0-D76272B80F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861D5012-94E5-4708-92E3-4CB9FB30C7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8" name="TextBox 1">
          <a:extLst>
            <a:ext uri="{FF2B5EF4-FFF2-40B4-BE49-F238E27FC236}">
              <a16:creationId xmlns:a16="http://schemas.microsoft.com/office/drawing/2014/main" id="{F14A8D7B-F8CF-41DE-AD83-23FF3EF5A0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8E373649-6036-48DD-A442-4CF03EE4B0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C4BE71DA-031B-4C2F-8C24-9BBE5F3413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1" name="TextBox 1">
          <a:extLst>
            <a:ext uri="{FF2B5EF4-FFF2-40B4-BE49-F238E27FC236}">
              <a16:creationId xmlns:a16="http://schemas.microsoft.com/office/drawing/2014/main" id="{2F622F8C-C428-4E22-A24E-8C1C7338EB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D8230868-C8C4-49BC-97F8-319179683A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9417EAB5-A519-4125-968F-0933C194B6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4" name="TextBox 1">
          <a:extLst>
            <a:ext uri="{FF2B5EF4-FFF2-40B4-BE49-F238E27FC236}">
              <a16:creationId xmlns:a16="http://schemas.microsoft.com/office/drawing/2014/main" id="{902F4A10-8AFC-48A8-A85F-11E5ED9624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17DC5A5D-DB31-497D-BBF3-34034157FF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FD7030F1-5A5F-4BAA-B6BE-BAB491883C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7" name="TextBox 1">
          <a:extLst>
            <a:ext uri="{FF2B5EF4-FFF2-40B4-BE49-F238E27FC236}">
              <a16:creationId xmlns:a16="http://schemas.microsoft.com/office/drawing/2014/main" id="{00DDF961-846C-4128-9ED0-5B910112AB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03BF1105-7BB6-4DA5-AFEB-49DABA6C83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7AE1DE85-EB5C-43A0-B695-66DC66B321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0" name="TextBox 1">
          <a:extLst>
            <a:ext uri="{FF2B5EF4-FFF2-40B4-BE49-F238E27FC236}">
              <a16:creationId xmlns:a16="http://schemas.microsoft.com/office/drawing/2014/main" id="{E4AEA9ED-D190-4D4B-86DE-5E559C3DCC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68C59267-D639-49AA-BC8E-3705BEE01C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361EDF7A-1F96-4754-9C53-C21DF6A94A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3" name="TextBox 1">
          <a:extLst>
            <a:ext uri="{FF2B5EF4-FFF2-40B4-BE49-F238E27FC236}">
              <a16:creationId xmlns:a16="http://schemas.microsoft.com/office/drawing/2014/main" id="{173A245F-8CFB-4F06-899A-557E2A58DE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D914C1C2-962C-4C1E-9054-30416649FE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0BC812BB-CE5F-491B-B89B-31B231983C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6" name="TextBox 1">
          <a:extLst>
            <a:ext uri="{FF2B5EF4-FFF2-40B4-BE49-F238E27FC236}">
              <a16:creationId xmlns:a16="http://schemas.microsoft.com/office/drawing/2014/main" id="{85E3A381-F80A-4E24-8F8A-9012AB6E4E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CFC7E3AC-A1C4-4641-99E1-87E52CDD92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A136ED82-AB06-428C-8260-8B67F77317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9" name="TextBox 1">
          <a:extLst>
            <a:ext uri="{FF2B5EF4-FFF2-40B4-BE49-F238E27FC236}">
              <a16:creationId xmlns:a16="http://schemas.microsoft.com/office/drawing/2014/main" id="{528F01FE-A634-4289-8BD8-CA7966C6D3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96BFD9F0-F099-45C0-946F-60B25F2A35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ED4ADA04-B430-49B3-8EC2-552D8AF510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2" name="TextBox 1">
          <a:extLst>
            <a:ext uri="{FF2B5EF4-FFF2-40B4-BE49-F238E27FC236}">
              <a16:creationId xmlns:a16="http://schemas.microsoft.com/office/drawing/2014/main" id="{7558E723-435D-4EC3-B96D-6708056695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D6FCB68B-48C6-400C-BF88-6C91AA93D5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208B3E5E-B1E5-4F92-9F3F-0D2287272C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5" name="TextBox 1">
          <a:extLst>
            <a:ext uri="{FF2B5EF4-FFF2-40B4-BE49-F238E27FC236}">
              <a16:creationId xmlns:a16="http://schemas.microsoft.com/office/drawing/2014/main" id="{CFFA118C-078F-4F8F-9245-50789144DA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51363F4D-1ED8-45A5-877E-8547F71E99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022189DD-CAE4-4D4A-B4EF-F0C96A66E3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8" name="TextBox 1">
          <a:extLst>
            <a:ext uri="{FF2B5EF4-FFF2-40B4-BE49-F238E27FC236}">
              <a16:creationId xmlns:a16="http://schemas.microsoft.com/office/drawing/2014/main" id="{6A52A620-904D-4810-87F8-F5E2428DBA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CC320660-C302-4405-84DB-0A456DA29A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56E8C891-5E04-46CF-B4C3-92541EF023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1" name="TextBox 1">
          <a:extLst>
            <a:ext uri="{FF2B5EF4-FFF2-40B4-BE49-F238E27FC236}">
              <a16:creationId xmlns:a16="http://schemas.microsoft.com/office/drawing/2014/main" id="{98F3C5E4-5153-42BE-BB82-C6D969524A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8EE8F83D-5E24-431D-95C9-EEE8054421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1A9D3FF8-D68F-4286-82B5-04CCC3DA93B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04" name="TextBox 1">
          <a:extLst>
            <a:ext uri="{FF2B5EF4-FFF2-40B4-BE49-F238E27FC236}">
              <a16:creationId xmlns:a16="http://schemas.microsoft.com/office/drawing/2014/main" id="{F6B07125-93BB-4556-AC98-FA485DDC9B8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8985EF89-486F-4E88-9655-C17F60EA22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28A240FA-D0C3-4EAB-9557-5C1D1279E9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7" name="TextBox 1">
          <a:extLst>
            <a:ext uri="{FF2B5EF4-FFF2-40B4-BE49-F238E27FC236}">
              <a16:creationId xmlns:a16="http://schemas.microsoft.com/office/drawing/2014/main" id="{F3825BD6-0679-45A4-9CC4-89C8216CBF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A016DA72-CE99-42D9-AB01-D3FC603EA4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0D1B2AE0-7667-408D-95B8-E2012C2565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0" name="TextBox 1">
          <a:extLst>
            <a:ext uri="{FF2B5EF4-FFF2-40B4-BE49-F238E27FC236}">
              <a16:creationId xmlns:a16="http://schemas.microsoft.com/office/drawing/2014/main" id="{96D8833C-BED4-47B2-84A3-8B9C514714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DD4F3DF0-BBDC-4DC6-BDC3-C94551BE22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E44D5AFB-E59D-4253-8E2B-2DD9311179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3" name="TextBox 1">
          <a:extLst>
            <a:ext uri="{FF2B5EF4-FFF2-40B4-BE49-F238E27FC236}">
              <a16:creationId xmlns:a16="http://schemas.microsoft.com/office/drawing/2014/main" id="{A99F1A9C-2A38-42A8-80BE-724E18C2BF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3F48A9E-216C-479D-B495-2CC98F7B86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DF8F4EB4-D97E-4424-86F6-3F74B29E72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6" name="TextBox 1">
          <a:extLst>
            <a:ext uri="{FF2B5EF4-FFF2-40B4-BE49-F238E27FC236}">
              <a16:creationId xmlns:a16="http://schemas.microsoft.com/office/drawing/2014/main" id="{40B5B556-6ABC-4EA8-8DDE-55B9493418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3F270209-1ECD-42F0-ABB4-ED19DDF433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CD270334-0D96-41BC-9C29-98EE0CAD2D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9" name="TextBox 1">
          <a:extLst>
            <a:ext uri="{FF2B5EF4-FFF2-40B4-BE49-F238E27FC236}">
              <a16:creationId xmlns:a16="http://schemas.microsoft.com/office/drawing/2014/main" id="{E379A2BB-9958-423A-807C-D0ABFC7CD1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54869015-FCD7-4C4A-A438-2365479D5C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20E8A048-1ACF-474A-B25C-ED460FBD7E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2" name="TextBox 1">
          <a:extLst>
            <a:ext uri="{FF2B5EF4-FFF2-40B4-BE49-F238E27FC236}">
              <a16:creationId xmlns:a16="http://schemas.microsoft.com/office/drawing/2014/main" id="{F94C37CD-982F-4A4A-9975-DE07B7EB5E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770BB276-49E8-46A0-94C3-D39AA497D2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6E16B076-29CC-4588-9025-E72D706A32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5" name="TextBox 1">
          <a:extLst>
            <a:ext uri="{FF2B5EF4-FFF2-40B4-BE49-F238E27FC236}">
              <a16:creationId xmlns:a16="http://schemas.microsoft.com/office/drawing/2014/main" id="{3F05E918-19DF-497E-ABE1-611392188D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3F5A404D-5D88-40EB-8B35-7C3DF5708B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55BA8D79-A634-4F57-9BBE-D04E2B26A0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8" name="TextBox 1">
          <a:extLst>
            <a:ext uri="{FF2B5EF4-FFF2-40B4-BE49-F238E27FC236}">
              <a16:creationId xmlns:a16="http://schemas.microsoft.com/office/drawing/2014/main" id="{534C988A-F7C9-48EC-B58E-14C541E5CF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66AE86B9-FE2B-4204-94BC-58E9DEB294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6A31B0B1-12A1-4147-9F9E-82498CCB39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1" name="TextBox 1">
          <a:extLst>
            <a:ext uri="{FF2B5EF4-FFF2-40B4-BE49-F238E27FC236}">
              <a16:creationId xmlns:a16="http://schemas.microsoft.com/office/drawing/2014/main" id="{864B9FF0-D9BE-498E-BD24-ED94815B71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23E08469-486A-4342-9D7E-AC2A6209CB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0AE7ED03-3FC7-4D8F-846E-C956B3CBDF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4" name="TextBox 1">
          <a:extLst>
            <a:ext uri="{FF2B5EF4-FFF2-40B4-BE49-F238E27FC236}">
              <a16:creationId xmlns:a16="http://schemas.microsoft.com/office/drawing/2014/main" id="{C8A8BE9D-6460-445A-8676-780F7AE646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1AD7AD4A-588E-4156-99B6-CA154C1B00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29288875-E2E4-4EBA-9527-9DB4DC0AFA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7" name="TextBox 1">
          <a:extLst>
            <a:ext uri="{FF2B5EF4-FFF2-40B4-BE49-F238E27FC236}">
              <a16:creationId xmlns:a16="http://schemas.microsoft.com/office/drawing/2014/main" id="{D897E98F-D36E-438C-94E4-4365A61E8D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35D44A58-9C3B-4839-8134-1CB807AD5D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73F1CC65-148E-4C6F-9DD3-905ED7DF08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0" name="TextBox 1">
          <a:extLst>
            <a:ext uri="{FF2B5EF4-FFF2-40B4-BE49-F238E27FC236}">
              <a16:creationId xmlns:a16="http://schemas.microsoft.com/office/drawing/2014/main" id="{8438A2A8-F696-424A-8F07-142E307D73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AF04DBE-3DF3-42E4-96DA-735454B6F9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C89D869C-0F17-4789-BA9A-5F9D422836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3" name="TextBox 1">
          <a:extLst>
            <a:ext uri="{FF2B5EF4-FFF2-40B4-BE49-F238E27FC236}">
              <a16:creationId xmlns:a16="http://schemas.microsoft.com/office/drawing/2014/main" id="{A2EBC82E-D2C5-4142-9EC5-330F6DD350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E080FCA-8D1B-4937-B41E-5C30888CFD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35214E75-A56D-4465-9147-59BE15450D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6" name="TextBox 1">
          <a:extLst>
            <a:ext uri="{FF2B5EF4-FFF2-40B4-BE49-F238E27FC236}">
              <a16:creationId xmlns:a16="http://schemas.microsoft.com/office/drawing/2014/main" id="{24C521F9-2C8F-4B3B-A3F6-40D4A199CB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777A029B-6CAB-4802-A391-B7AAF2EFF7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B6D9C120-3662-42A5-8A25-88EC2ED963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9" name="TextBox 1">
          <a:extLst>
            <a:ext uri="{FF2B5EF4-FFF2-40B4-BE49-F238E27FC236}">
              <a16:creationId xmlns:a16="http://schemas.microsoft.com/office/drawing/2014/main" id="{72480DFD-A12A-40A7-8B87-53322CA748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8325C065-CC64-49E3-86D0-177E828E26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0B7636FE-2845-4F50-B8F8-087975FA178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52" name="TextBox 1">
          <a:extLst>
            <a:ext uri="{FF2B5EF4-FFF2-40B4-BE49-F238E27FC236}">
              <a16:creationId xmlns:a16="http://schemas.microsoft.com/office/drawing/2014/main" id="{737FCA8E-7D57-4A4C-B181-95CC7E58219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26CE6195-7CA6-4516-9BFD-E58FAAEC06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63313D31-64FE-4531-BDF6-0A674CBB66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5" name="TextBox 1">
          <a:extLst>
            <a:ext uri="{FF2B5EF4-FFF2-40B4-BE49-F238E27FC236}">
              <a16:creationId xmlns:a16="http://schemas.microsoft.com/office/drawing/2014/main" id="{8D89DB69-041C-4046-AA8B-849175D619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CD073470-87F6-4F47-AA38-11D76682A0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19CBE258-8765-4C55-825C-566EBEDDF5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8" name="TextBox 1">
          <a:extLst>
            <a:ext uri="{FF2B5EF4-FFF2-40B4-BE49-F238E27FC236}">
              <a16:creationId xmlns:a16="http://schemas.microsoft.com/office/drawing/2014/main" id="{E00779CD-0CB6-43AD-8025-208FE68D7E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F9A8CABC-58D7-476C-9AE4-1E80A0E5AF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62F06CF5-34D8-421C-A148-807CD0A7E3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1" name="TextBox 1">
          <a:extLst>
            <a:ext uri="{FF2B5EF4-FFF2-40B4-BE49-F238E27FC236}">
              <a16:creationId xmlns:a16="http://schemas.microsoft.com/office/drawing/2014/main" id="{902BDF54-7421-4B25-841C-B8DFB4E8FB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7867376A-9D87-43D7-8993-D76E8427BF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0B07217B-33B2-493A-B24F-50CB38B84F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4" name="TextBox 1">
          <a:extLst>
            <a:ext uri="{FF2B5EF4-FFF2-40B4-BE49-F238E27FC236}">
              <a16:creationId xmlns:a16="http://schemas.microsoft.com/office/drawing/2014/main" id="{039FEB99-6990-47C7-8714-716EE99510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E864E091-9000-4D1E-A9ED-D7EA46CED8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9EBAACBB-78D5-49CC-9B4C-0F18F94B01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7" name="TextBox 1">
          <a:extLst>
            <a:ext uri="{FF2B5EF4-FFF2-40B4-BE49-F238E27FC236}">
              <a16:creationId xmlns:a16="http://schemas.microsoft.com/office/drawing/2014/main" id="{6AAB9BA0-D529-49F1-A518-0AC8CC9B48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601D98B6-B86A-40FC-89A6-396311EFB2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73C003F1-DCAA-4625-82F8-5B68435A16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0" name="TextBox 1">
          <a:extLst>
            <a:ext uri="{FF2B5EF4-FFF2-40B4-BE49-F238E27FC236}">
              <a16:creationId xmlns:a16="http://schemas.microsoft.com/office/drawing/2014/main" id="{F8C28B27-7B17-46B6-85ED-209719E680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626B22EB-D064-4233-BF74-74C92F621A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445E8F3D-5391-493D-8A24-5FEDBC7C5D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3" name="TextBox 1">
          <a:extLst>
            <a:ext uri="{FF2B5EF4-FFF2-40B4-BE49-F238E27FC236}">
              <a16:creationId xmlns:a16="http://schemas.microsoft.com/office/drawing/2014/main" id="{5850ED41-C0DD-4577-8DC7-77D7929311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44E903CF-A8AD-4F84-AB23-1DAE2A5164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4E0CC18A-76CC-42BD-A7D1-11F2492304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6" name="TextBox 1">
          <a:extLst>
            <a:ext uri="{FF2B5EF4-FFF2-40B4-BE49-F238E27FC236}">
              <a16:creationId xmlns:a16="http://schemas.microsoft.com/office/drawing/2014/main" id="{0323CC44-4484-41FA-B29E-2E2494906B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9EA59C1D-88E2-4179-BCAF-63BB5A0A74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C73EA84E-95AA-4A9E-931B-CFD98D7B10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9" name="TextBox 1">
          <a:extLst>
            <a:ext uri="{FF2B5EF4-FFF2-40B4-BE49-F238E27FC236}">
              <a16:creationId xmlns:a16="http://schemas.microsoft.com/office/drawing/2014/main" id="{70E44574-066C-4309-BF53-C60D0D8A96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10BA763A-263A-438D-98F1-99F4656A04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DFEB4BCF-9CCC-41C6-B4C2-6E9AE8BE15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2" name="TextBox 1">
          <a:extLst>
            <a:ext uri="{FF2B5EF4-FFF2-40B4-BE49-F238E27FC236}">
              <a16:creationId xmlns:a16="http://schemas.microsoft.com/office/drawing/2014/main" id="{CF9E17FF-0C66-4987-8CEE-3D9035368C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FC3AB94D-2B13-4075-9EDE-338AF32D71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4CD1674E-C3F3-4BB9-A418-5DDAB6DFC9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5" name="TextBox 1">
          <a:extLst>
            <a:ext uri="{FF2B5EF4-FFF2-40B4-BE49-F238E27FC236}">
              <a16:creationId xmlns:a16="http://schemas.microsoft.com/office/drawing/2014/main" id="{4884A12B-3B0A-48F4-9764-9CC50700FC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C46F4C99-5ADF-4A23-93CC-00E3580BAF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10802808-8FF5-4C96-8109-7034270D02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8" name="TextBox 1">
          <a:extLst>
            <a:ext uri="{FF2B5EF4-FFF2-40B4-BE49-F238E27FC236}">
              <a16:creationId xmlns:a16="http://schemas.microsoft.com/office/drawing/2014/main" id="{2458F532-2AF2-443D-B473-56CCCFE135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A43A3854-A96B-4965-8804-6F067AFA30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AE1D268C-A87E-4235-B6FC-53044C8489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1" name="TextBox 1">
          <a:extLst>
            <a:ext uri="{FF2B5EF4-FFF2-40B4-BE49-F238E27FC236}">
              <a16:creationId xmlns:a16="http://schemas.microsoft.com/office/drawing/2014/main" id="{DC402655-A2BA-4472-9C1A-AD88BB34EA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531C0B3-2D24-489C-A9AE-99AF087E0B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C9FD2CEB-02D1-4A8F-A213-81FE4B64E2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4" name="TextBox 1">
          <a:extLst>
            <a:ext uri="{FF2B5EF4-FFF2-40B4-BE49-F238E27FC236}">
              <a16:creationId xmlns:a16="http://schemas.microsoft.com/office/drawing/2014/main" id="{08154104-4710-4157-8FFC-F5134F957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DAA29218-F112-4F6C-936F-41C9F67BC6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D0EC03AC-326A-4D26-B8BD-6310848795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7" name="TextBox 1">
          <a:extLst>
            <a:ext uri="{FF2B5EF4-FFF2-40B4-BE49-F238E27FC236}">
              <a16:creationId xmlns:a16="http://schemas.microsoft.com/office/drawing/2014/main" id="{002B8A9E-E5AE-4437-A90E-622EEFD825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D4EDC78E-1F50-4AB9-9123-D81B3D5AAF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2B87A3C-26D8-4E2A-B2AC-B0D342B5556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00" name="TextBox 1">
          <a:extLst>
            <a:ext uri="{FF2B5EF4-FFF2-40B4-BE49-F238E27FC236}">
              <a16:creationId xmlns:a16="http://schemas.microsoft.com/office/drawing/2014/main" id="{1DB38C54-32F2-4CCB-B161-581C882514F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C2BDA361-9064-409C-89C6-B8C91BF2EA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370E1AA5-363C-41C5-AD15-8525AFB727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3" name="TextBox 1">
          <a:extLst>
            <a:ext uri="{FF2B5EF4-FFF2-40B4-BE49-F238E27FC236}">
              <a16:creationId xmlns:a16="http://schemas.microsoft.com/office/drawing/2014/main" id="{653F6231-DE0B-4B09-8D9D-F3F89D1425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398C4FD-5C04-416F-97C2-9CD9265314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12AC3604-A8A2-42FF-948B-13DEA47846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6" name="TextBox 1">
          <a:extLst>
            <a:ext uri="{FF2B5EF4-FFF2-40B4-BE49-F238E27FC236}">
              <a16:creationId xmlns:a16="http://schemas.microsoft.com/office/drawing/2014/main" id="{F4487925-1A3B-4C98-AE90-125AEABC13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457E1D34-E17C-4CEC-B069-0C43D1836A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9B61DA39-E56A-464D-9B42-3FED4DEE76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9" name="TextBox 1">
          <a:extLst>
            <a:ext uri="{FF2B5EF4-FFF2-40B4-BE49-F238E27FC236}">
              <a16:creationId xmlns:a16="http://schemas.microsoft.com/office/drawing/2014/main" id="{BFE523E5-60AD-4712-AA36-93E22DDDFB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070DC27C-7528-4C91-91B1-47E6FBB3F2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A6AA8F3C-F9C8-4EFA-8535-F5D9F7BD5A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2" name="TextBox 1">
          <a:extLst>
            <a:ext uri="{FF2B5EF4-FFF2-40B4-BE49-F238E27FC236}">
              <a16:creationId xmlns:a16="http://schemas.microsoft.com/office/drawing/2014/main" id="{F3A37B4F-08AA-4E9B-8E6F-57C824374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F13635D5-08A4-48DD-BD3A-EEA2836B24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538018E1-6B90-4029-A520-D2E4110BAE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5" name="TextBox 1">
          <a:extLst>
            <a:ext uri="{FF2B5EF4-FFF2-40B4-BE49-F238E27FC236}">
              <a16:creationId xmlns:a16="http://schemas.microsoft.com/office/drawing/2014/main" id="{5242B0F3-D637-4C63-9433-FA77D73F18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DA422417-6C30-49CD-A903-7412BAEEFC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505C8024-3E3F-4246-9FE7-BBACB9B80D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8" name="TextBox 1">
          <a:extLst>
            <a:ext uri="{FF2B5EF4-FFF2-40B4-BE49-F238E27FC236}">
              <a16:creationId xmlns:a16="http://schemas.microsoft.com/office/drawing/2014/main" id="{B91316D2-BD77-4CBB-8590-C6CB8F63EA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6E675C18-5B20-4D18-B712-5CF73AA562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303E8D12-D163-412F-992D-C8F1022BD0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1" name="TextBox 1">
          <a:extLst>
            <a:ext uri="{FF2B5EF4-FFF2-40B4-BE49-F238E27FC236}">
              <a16:creationId xmlns:a16="http://schemas.microsoft.com/office/drawing/2014/main" id="{B725DEB4-0DCD-4503-B7A5-3F8E7B7035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AFAB78F9-AF89-4F8E-8864-740BC4B89B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2929A04E-7599-4DE1-964F-5A3065F09D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4" name="TextBox 1">
          <a:extLst>
            <a:ext uri="{FF2B5EF4-FFF2-40B4-BE49-F238E27FC236}">
              <a16:creationId xmlns:a16="http://schemas.microsoft.com/office/drawing/2014/main" id="{9ADBA8E3-BA31-4A50-A965-944A1CC5B2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6529F2E4-B9C2-4297-9CF9-95489F553B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3E95413C-58E3-4AD2-A71A-5EFE7897EB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7" name="TextBox 1">
          <a:extLst>
            <a:ext uri="{FF2B5EF4-FFF2-40B4-BE49-F238E27FC236}">
              <a16:creationId xmlns:a16="http://schemas.microsoft.com/office/drawing/2014/main" id="{1078B9AC-6069-47CF-BB13-06E9F6CC79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6ED8E740-3C19-4A1F-8BC0-B3B2E58100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B18A7B3F-3FF7-4915-89D6-A3AD8BD0D0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0" name="TextBox 1">
          <a:extLst>
            <a:ext uri="{FF2B5EF4-FFF2-40B4-BE49-F238E27FC236}">
              <a16:creationId xmlns:a16="http://schemas.microsoft.com/office/drawing/2014/main" id="{24CC809E-E421-408C-81F8-3E06B9A3E3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C97B1A2E-36FC-46B3-B66B-620EC9AF6B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49059785-9797-4562-B278-54E9132DAB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3" name="TextBox 1">
          <a:extLst>
            <a:ext uri="{FF2B5EF4-FFF2-40B4-BE49-F238E27FC236}">
              <a16:creationId xmlns:a16="http://schemas.microsoft.com/office/drawing/2014/main" id="{CCB3788A-FE78-40B2-9F97-9D102BD76D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AD44171C-BE77-4EDD-B7C5-9B0D9509CD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BF77C0AE-27FA-47E3-95D8-3ABD574E3E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6" name="TextBox 1">
          <a:extLst>
            <a:ext uri="{FF2B5EF4-FFF2-40B4-BE49-F238E27FC236}">
              <a16:creationId xmlns:a16="http://schemas.microsoft.com/office/drawing/2014/main" id="{420F95A8-F0D5-48E5-8344-CC7DEE19BF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A4C156FC-6BEB-4F4B-9479-D183A28BAD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63656121-14D6-43DE-9DB2-59AD832BBA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9" name="TextBox 1">
          <a:extLst>
            <a:ext uri="{FF2B5EF4-FFF2-40B4-BE49-F238E27FC236}">
              <a16:creationId xmlns:a16="http://schemas.microsoft.com/office/drawing/2014/main" id="{F36C849E-7952-4FC3-B306-D6748A8718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76536C50-FF16-4E0E-BA3E-F3EDB5F1FB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422C7CF1-8E2D-4CAA-A701-EE5FF1302B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2" name="TextBox 1">
          <a:extLst>
            <a:ext uri="{FF2B5EF4-FFF2-40B4-BE49-F238E27FC236}">
              <a16:creationId xmlns:a16="http://schemas.microsoft.com/office/drawing/2014/main" id="{EE353D79-0B4F-4CAB-BF20-8D49B87821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FD44F3BB-B23C-4982-A44F-F09A6CC6D0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7DC66C8E-A053-49A9-9137-63D97B16A9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5" name="TextBox 1">
          <a:extLst>
            <a:ext uri="{FF2B5EF4-FFF2-40B4-BE49-F238E27FC236}">
              <a16:creationId xmlns:a16="http://schemas.microsoft.com/office/drawing/2014/main" id="{C2304E3B-BAA2-4DC3-ADEF-A915370882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B9253B87-74BE-4A6A-94FF-F0D5620FB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D501CC33-189F-47E6-83B9-FB1711484DA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48" name="TextBox 1">
          <a:extLst>
            <a:ext uri="{FF2B5EF4-FFF2-40B4-BE49-F238E27FC236}">
              <a16:creationId xmlns:a16="http://schemas.microsoft.com/office/drawing/2014/main" id="{F1AE91F5-295D-403E-A8C8-9439F5817B8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FD3FE2D3-2227-4B45-BE5D-945CAF0906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0F4438A0-F019-4345-9854-ED5AF40BA2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1" name="TextBox 1">
          <a:extLst>
            <a:ext uri="{FF2B5EF4-FFF2-40B4-BE49-F238E27FC236}">
              <a16:creationId xmlns:a16="http://schemas.microsoft.com/office/drawing/2014/main" id="{6AFDB2B3-6CD9-4C5B-84FF-C3522FC824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7013B304-0429-4DAD-AC19-18E53A32AD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238EB829-B321-40B1-8637-D47F8A6B50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4" name="TextBox 1">
          <a:extLst>
            <a:ext uri="{FF2B5EF4-FFF2-40B4-BE49-F238E27FC236}">
              <a16:creationId xmlns:a16="http://schemas.microsoft.com/office/drawing/2014/main" id="{CD39D931-BBFA-44CF-B14B-C435663174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EA02595A-CC37-44D8-B5B4-D9AE39004C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E45DE232-A547-4733-85CE-91E595AD74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7" name="TextBox 1">
          <a:extLst>
            <a:ext uri="{FF2B5EF4-FFF2-40B4-BE49-F238E27FC236}">
              <a16:creationId xmlns:a16="http://schemas.microsoft.com/office/drawing/2014/main" id="{02A10462-424A-4A11-B60C-C376EB9211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F7C9B87A-9D37-4932-BB6F-11C921C237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5FF253B1-02D3-455C-87E8-1276F92E16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0" name="TextBox 1">
          <a:extLst>
            <a:ext uri="{FF2B5EF4-FFF2-40B4-BE49-F238E27FC236}">
              <a16:creationId xmlns:a16="http://schemas.microsoft.com/office/drawing/2014/main" id="{B29DE81E-B899-42C4-992A-3557427FB4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960A6B7D-157A-4ECF-9C29-E7CFFD4E6E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FE679A09-A144-4000-9AF3-B625DF93D0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3" name="TextBox 1">
          <a:extLst>
            <a:ext uri="{FF2B5EF4-FFF2-40B4-BE49-F238E27FC236}">
              <a16:creationId xmlns:a16="http://schemas.microsoft.com/office/drawing/2014/main" id="{F4DB8DA8-E784-4441-8769-B1CCCA4B22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2C3FDD8-44D0-4ABB-B8F1-05F8006D3D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46BD73F7-084D-430D-9734-AE5C88C662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6" name="TextBox 1">
          <a:extLst>
            <a:ext uri="{FF2B5EF4-FFF2-40B4-BE49-F238E27FC236}">
              <a16:creationId xmlns:a16="http://schemas.microsoft.com/office/drawing/2014/main" id="{00A97826-7E82-4617-95A8-01CAA149FE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0182834A-2499-415D-954A-14C752A313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BABE0E6A-0210-4470-B252-60CFA3893B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9" name="TextBox 1">
          <a:extLst>
            <a:ext uri="{FF2B5EF4-FFF2-40B4-BE49-F238E27FC236}">
              <a16:creationId xmlns:a16="http://schemas.microsoft.com/office/drawing/2014/main" id="{F7437A2F-8FC7-45CB-B37E-4B86312895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11FFAFA4-7950-497B-9AAE-0073788DED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B58C4156-301D-4552-80B8-0E49D14C92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2" name="TextBox 1">
          <a:extLst>
            <a:ext uri="{FF2B5EF4-FFF2-40B4-BE49-F238E27FC236}">
              <a16:creationId xmlns:a16="http://schemas.microsoft.com/office/drawing/2014/main" id="{32533E51-47EF-4358-954A-85A17AE870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BAE63954-B41F-4D03-B7D4-467C6C2585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BCEFD1E7-E1DA-4DF7-9E01-64CAB3C8B5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5" name="TextBox 1">
          <a:extLst>
            <a:ext uri="{FF2B5EF4-FFF2-40B4-BE49-F238E27FC236}">
              <a16:creationId xmlns:a16="http://schemas.microsoft.com/office/drawing/2014/main" id="{DE23E82D-2EBB-4067-BEF4-7979704AA7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4209D743-006B-4540-A262-75661B2E32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39A5D425-7140-4403-8A57-F0AF67DD1E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8" name="TextBox 1">
          <a:extLst>
            <a:ext uri="{FF2B5EF4-FFF2-40B4-BE49-F238E27FC236}">
              <a16:creationId xmlns:a16="http://schemas.microsoft.com/office/drawing/2014/main" id="{56032D7C-DED5-46BE-8E69-91E155407A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47FEB984-99C1-497B-B0B5-697E248342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ABEB11A0-AA6F-4491-BA3C-8655702F7E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1" name="TextBox 1">
          <a:extLst>
            <a:ext uri="{FF2B5EF4-FFF2-40B4-BE49-F238E27FC236}">
              <a16:creationId xmlns:a16="http://schemas.microsoft.com/office/drawing/2014/main" id="{89CDC964-66D0-4C64-918E-9101D2443D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17AB1C63-F6BA-4C28-8714-7CBAFF53A8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F95B95D4-D0C1-4770-9563-0B67DCCB37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4" name="TextBox 1">
          <a:extLst>
            <a:ext uri="{FF2B5EF4-FFF2-40B4-BE49-F238E27FC236}">
              <a16:creationId xmlns:a16="http://schemas.microsoft.com/office/drawing/2014/main" id="{DA2C54AE-2FCA-49ED-8E6E-954FCB62C6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3F12AC1B-8548-47DD-B2EB-2D1C6947E9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3C18A93C-54FE-46D3-AFA7-7D74B41804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7" name="TextBox 1">
          <a:extLst>
            <a:ext uri="{FF2B5EF4-FFF2-40B4-BE49-F238E27FC236}">
              <a16:creationId xmlns:a16="http://schemas.microsoft.com/office/drawing/2014/main" id="{3767D2BB-2326-4D89-AD1A-2065A1F5F8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3A1865E3-D99D-4155-8D25-5DF609E23C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9ADD67DD-0204-4F8C-A01E-04AEE8F578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0" name="TextBox 1">
          <a:extLst>
            <a:ext uri="{FF2B5EF4-FFF2-40B4-BE49-F238E27FC236}">
              <a16:creationId xmlns:a16="http://schemas.microsoft.com/office/drawing/2014/main" id="{59990FF6-3A20-434D-9905-2F7FACB375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FC5C9913-2E87-46E8-8A48-67892E1638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4BA3DDFD-B865-4F16-8EE9-BB87246CFB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3" name="TextBox 1">
          <a:extLst>
            <a:ext uri="{FF2B5EF4-FFF2-40B4-BE49-F238E27FC236}">
              <a16:creationId xmlns:a16="http://schemas.microsoft.com/office/drawing/2014/main" id="{C868F12B-38A9-4E50-A619-507C9C95BA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21DA1CA8-D474-4831-9EB2-3E4DD1C377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1A29B334-D0B2-4E75-AB33-022CD039CC8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96" name="TextBox 1">
          <a:extLst>
            <a:ext uri="{FF2B5EF4-FFF2-40B4-BE49-F238E27FC236}">
              <a16:creationId xmlns:a16="http://schemas.microsoft.com/office/drawing/2014/main" id="{CA2942B4-FC1D-4002-98C2-16354BF5525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C2781980-6144-43C9-B402-B97F152225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CD7716E9-D92B-4D9C-BD5F-9FA060DFC4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9" name="TextBox 1">
          <a:extLst>
            <a:ext uri="{FF2B5EF4-FFF2-40B4-BE49-F238E27FC236}">
              <a16:creationId xmlns:a16="http://schemas.microsoft.com/office/drawing/2014/main" id="{F7D4F0D3-BE61-430E-B78D-08265CCB37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2CCB5CC9-734E-4C3E-AAB8-B317F067CF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5FE27C59-8FE1-4F36-9E90-07DB01E672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2" name="TextBox 1">
          <a:extLst>
            <a:ext uri="{FF2B5EF4-FFF2-40B4-BE49-F238E27FC236}">
              <a16:creationId xmlns:a16="http://schemas.microsoft.com/office/drawing/2014/main" id="{ED09D070-EA39-482B-B635-749F63041F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6F2E550D-CB1D-4C0D-9347-8C5B639BFC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BFA268D0-D305-41CA-9F10-ACF15ADFCB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5" name="TextBox 1">
          <a:extLst>
            <a:ext uri="{FF2B5EF4-FFF2-40B4-BE49-F238E27FC236}">
              <a16:creationId xmlns:a16="http://schemas.microsoft.com/office/drawing/2014/main" id="{A46A9E26-8333-433D-A02F-D57FA11408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82C6EB8F-7987-4AF5-BA90-A2D8D14501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458C30D1-9F0E-4DFF-BDC0-1C27A5C767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8" name="TextBox 1">
          <a:extLst>
            <a:ext uri="{FF2B5EF4-FFF2-40B4-BE49-F238E27FC236}">
              <a16:creationId xmlns:a16="http://schemas.microsoft.com/office/drawing/2014/main" id="{F6B4E72E-4AAA-42FE-84D3-E545B69EF3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CFA2292B-2EF6-4A94-B99D-EEE345C60D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713C093D-F9B6-4838-877B-8AC1D58218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1" name="TextBox 1">
          <a:extLst>
            <a:ext uri="{FF2B5EF4-FFF2-40B4-BE49-F238E27FC236}">
              <a16:creationId xmlns:a16="http://schemas.microsoft.com/office/drawing/2014/main" id="{7970E166-0CFF-4895-9643-899C5C4092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6AA66735-3041-4969-B12E-ADA92D2CC5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75B08141-EC95-4676-9488-F8EA623FE1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4" name="TextBox 1">
          <a:extLst>
            <a:ext uri="{FF2B5EF4-FFF2-40B4-BE49-F238E27FC236}">
              <a16:creationId xmlns:a16="http://schemas.microsoft.com/office/drawing/2014/main" id="{D572B6DA-36E7-4AE0-AE70-B3AD6A1610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DFFB1E77-C94D-4A14-A027-2051F610CA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13EEC0B8-EBA0-4BF3-8339-07A80E101E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7" name="TextBox 1">
          <a:extLst>
            <a:ext uri="{FF2B5EF4-FFF2-40B4-BE49-F238E27FC236}">
              <a16:creationId xmlns:a16="http://schemas.microsoft.com/office/drawing/2014/main" id="{354FC564-BA4F-494D-B415-DA89232742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C96D7DFF-21F7-4FE5-8941-CBABE0EF57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708530D1-5025-4573-ABCC-EB784BA4EA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0" name="TextBox 1">
          <a:extLst>
            <a:ext uri="{FF2B5EF4-FFF2-40B4-BE49-F238E27FC236}">
              <a16:creationId xmlns:a16="http://schemas.microsoft.com/office/drawing/2014/main" id="{07C4541F-A82C-4864-8C30-5946B7522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92F748E0-FE4D-4B25-B67C-446666006D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ECBAD53B-8224-4B04-85B7-F44AE105D9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3" name="TextBox 1">
          <a:extLst>
            <a:ext uri="{FF2B5EF4-FFF2-40B4-BE49-F238E27FC236}">
              <a16:creationId xmlns:a16="http://schemas.microsoft.com/office/drawing/2014/main" id="{E2F90404-862C-438E-B1C1-E1B49057CD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B030A298-9A32-4737-AFEF-EABAD473D5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22743C50-D347-4425-B6F5-A2EC235C8D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6" name="TextBox 1">
          <a:extLst>
            <a:ext uri="{FF2B5EF4-FFF2-40B4-BE49-F238E27FC236}">
              <a16:creationId xmlns:a16="http://schemas.microsoft.com/office/drawing/2014/main" id="{89BA30ED-B80E-4F33-B8FB-FF0F80675C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6D577096-EF1B-4414-BC47-B6B92C13FE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D8D5491E-B1AA-44FC-B10D-E370B7CC1C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9" name="TextBox 1">
          <a:extLst>
            <a:ext uri="{FF2B5EF4-FFF2-40B4-BE49-F238E27FC236}">
              <a16:creationId xmlns:a16="http://schemas.microsoft.com/office/drawing/2014/main" id="{58C82962-6481-427A-B938-231D7CEB28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1A96FC4C-7B63-46F2-AED8-906587A4A6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A011B16C-4A46-4556-A86A-C5523BB5CA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2" name="TextBox 1">
          <a:extLst>
            <a:ext uri="{FF2B5EF4-FFF2-40B4-BE49-F238E27FC236}">
              <a16:creationId xmlns:a16="http://schemas.microsoft.com/office/drawing/2014/main" id="{B5119921-5A30-4B2D-B10A-C27418DBC2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78A5AC7A-7FD0-488C-A9FC-564E7306DA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4EA2B80E-13D1-4B9B-A9DD-D3B029089D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5" name="TextBox 1">
          <a:extLst>
            <a:ext uri="{FF2B5EF4-FFF2-40B4-BE49-F238E27FC236}">
              <a16:creationId xmlns:a16="http://schemas.microsoft.com/office/drawing/2014/main" id="{1EAB00FF-C4E6-4430-8C9D-7E285573EA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20799960-0B64-4EF5-9C6F-457C603D38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2347BCD4-9860-497A-82D4-F8DA860069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8" name="TextBox 1">
          <a:extLst>
            <a:ext uri="{FF2B5EF4-FFF2-40B4-BE49-F238E27FC236}">
              <a16:creationId xmlns:a16="http://schemas.microsoft.com/office/drawing/2014/main" id="{B0ABC73B-5F27-4055-A350-0F3B981D0B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CB4881C8-7712-4EE2-ACD2-0A8F480B38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A132A017-032C-4018-8CF8-B8C21172DD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1" name="TextBox 1">
          <a:extLst>
            <a:ext uri="{FF2B5EF4-FFF2-40B4-BE49-F238E27FC236}">
              <a16:creationId xmlns:a16="http://schemas.microsoft.com/office/drawing/2014/main" id="{0092ADC6-B78B-4C84-8341-0C44BEE439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8C2EB9BD-9823-4A2B-BBA5-A0A2FC9211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9B73D6FD-754C-4C79-BEAA-EF1867DEAEE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44" name="TextBox 1">
          <a:extLst>
            <a:ext uri="{FF2B5EF4-FFF2-40B4-BE49-F238E27FC236}">
              <a16:creationId xmlns:a16="http://schemas.microsoft.com/office/drawing/2014/main" id="{70A686D9-3C9A-474A-B375-0135153C362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49AF37A4-3A09-4110-9F62-CE28D8B869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4545CEB0-D226-48B6-AF7A-69D264EE31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7" name="TextBox 1">
          <a:extLst>
            <a:ext uri="{FF2B5EF4-FFF2-40B4-BE49-F238E27FC236}">
              <a16:creationId xmlns:a16="http://schemas.microsoft.com/office/drawing/2014/main" id="{992EFEA3-6CA6-408F-9C30-D2D7D01E9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43F680E4-602F-4360-ACFA-5D6E25F8F7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58FEDEA0-CB58-4C7E-90A9-DAAF945DD6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0" name="TextBox 1">
          <a:extLst>
            <a:ext uri="{FF2B5EF4-FFF2-40B4-BE49-F238E27FC236}">
              <a16:creationId xmlns:a16="http://schemas.microsoft.com/office/drawing/2014/main" id="{73038733-2642-4B43-BCB5-AEAE736BF1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7E2FEC01-474E-44F5-AB76-78A1650102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16C447CA-D5C2-4DFC-A366-1135C293D8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3" name="TextBox 1">
          <a:extLst>
            <a:ext uri="{FF2B5EF4-FFF2-40B4-BE49-F238E27FC236}">
              <a16:creationId xmlns:a16="http://schemas.microsoft.com/office/drawing/2014/main" id="{BF2D494D-EC85-4BE1-A682-6EE4BD5561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40ED4D3F-B656-4E60-A1CE-32A938A65B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47EF5D81-7784-48C0-AF1C-705907B5A9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6" name="TextBox 1">
          <a:extLst>
            <a:ext uri="{FF2B5EF4-FFF2-40B4-BE49-F238E27FC236}">
              <a16:creationId xmlns:a16="http://schemas.microsoft.com/office/drawing/2014/main" id="{2F280302-E7B3-4988-AB8B-B3A05F82EC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1999DED5-0853-4ECC-B631-013EBA2E75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875241EB-6C68-48C5-8ADC-45046A5845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9" name="TextBox 1">
          <a:extLst>
            <a:ext uri="{FF2B5EF4-FFF2-40B4-BE49-F238E27FC236}">
              <a16:creationId xmlns:a16="http://schemas.microsoft.com/office/drawing/2014/main" id="{7CADCC9B-B7E6-4566-A92B-F22E90D350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C222B01D-BD46-4F7C-8EC3-09DF6942AF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4774CF47-54AE-4982-A2BC-196F53C0E9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2" name="TextBox 1">
          <a:extLst>
            <a:ext uri="{FF2B5EF4-FFF2-40B4-BE49-F238E27FC236}">
              <a16:creationId xmlns:a16="http://schemas.microsoft.com/office/drawing/2014/main" id="{599162E6-9AE9-4B05-880D-0A6E59223C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7C57B902-A172-479F-BEED-0C1B748AF4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42E3455A-05CF-4F58-BAB7-ED786F6886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5" name="TextBox 1">
          <a:extLst>
            <a:ext uri="{FF2B5EF4-FFF2-40B4-BE49-F238E27FC236}">
              <a16:creationId xmlns:a16="http://schemas.microsoft.com/office/drawing/2014/main" id="{ED8F40E8-AB68-499C-B2EC-2EFAA64C69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803A42EB-2329-48F4-98AA-EDEA76783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C16D7486-7BA0-4611-8B7C-0BAA6A17F0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8" name="TextBox 1">
          <a:extLst>
            <a:ext uri="{FF2B5EF4-FFF2-40B4-BE49-F238E27FC236}">
              <a16:creationId xmlns:a16="http://schemas.microsoft.com/office/drawing/2014/main" id="{DE6EDD59-4ED6-4D80-8BED-3DD6381CC6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2ED9123A-BA83-4529-ACAC-A230E216BE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61F6D683-68FD-485B-B0B9-31879E9BCA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1" name="TextBox 1">
          <a:extLst>
            <a:ext uri="{FF2B5EF4-FFF2-40B4-BE49-F238E27FC236}">
              <a16:creationId xmlns:a16="http://schemas.microsoft.com/office/drawing/2014/main" id="{AC6EB4BC-FEA7-4000-80BE-0D230F05DD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3257BEB8-1A3E-476E-98F9-5B7E031BF9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DE16B221-5B81-4B3B-9E08-711379FE83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4" name="TextBox 1">
          <a:extLst>
            <a:ext uri="{FF2B5EF4-FFF2-40B4-BE49-F238E27FC236}">
              <a16:creationId xmlns:a16="http://schemas.microsoft.com/office/drawing/2014/main" id="{A5B99E3A-399B-41CB-ABBB-C702AC5341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DECE6CA7-0F30-4FDC-9525-08D904F3F6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00A307ED-A93B-4C6F-953D-F6A969CFCF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7" name="TextBox 1">
          <a:extLst>
            <a:ext uri="{FF2B5EF4-FFF2-40B4-BE49-F238E27FC236}">
              <a16:creationId xmlns:a16="http://schemas.microsoft.com/office/drawing/2014/main" id="{E77D3DE2-2BC7-4A05-A350-4E7F3C9F4E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911BD105-9522-4D67-A2C9-EEF591D8AF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FEBAB7BD-B4B3-464E-83CF-D6D84711E0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0" name="TextBox 1">
          <a:extLst>
            <a:ext uri="{FF2B5EF4-FFF2-40B4-BE49-F238E27FC236}">
              <a16:creationId xmlns:a16="http://schemas.microsoft.com/office/drawing/2014/main" id="{0D8F9153-C726-4C82-BA92-C5DBBA27F9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AC0585D5-016E-4C29-9AD8-D62A120020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EBE4DE2D-866D-48D3-80D5-9E1C9AA964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3" name="TextBox 1">
          <a:extLst>
            <a:ext uri="{FF2B5EF4-FFF2-40B4-BE49-F238E27FC236}">
              <a16:creationId xmlns:a16="http://schemas.microsoft.com/office/drawing/2014/main" id="{B667237C-985B-4ED4-B73E-E1B845F3E3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A14A29BC-02DA-4906-A55C-78E1BE8D21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A41872BB-64ED-420B-848A-2995F0C365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6" name="TextBox 1">
          <a:extLst>
            <a:ext uri="{FF2B5EF4-FFF2-40B4-BE49-F238E27FC236}">
              <a16:creationId xmlns:a16="http://schemas.microsoft.com/office/drawing/2014/main" id="{4CF37597-7785-465A-8691-A20DFBFCA0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3F819222-000A-4825-8ACC-F64409FF8F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F478D0EE-5670-4582-BCDD-82B9B7F3F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9" name="TextBox 1">
          <a:extLst>
            <a:ext uri="{FF2B5EF4-FFF2-40B4-BE49-F238E27FC236}">
              <a16:creationId xmlns:a16="http://schemas.microsoft.com/office/drawing/2014/main" id="{F1FE7E46-7A63-4431-A62F-ACD1E55041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612BDF8F-A25C-4CA1-80CF-9EBE650AD6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DAA9C37A-83FD-4FC5-B53B-E4924EA8EB2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92" name="TextBox 1">
          <a:extLst>
            <a:ext uri="{FF2B5EF4-FFF2-40B4-BE49-F238E27FC236}">
              <a16:creationId xmlns:a16="http://schemas.microsoft.com/office/drawing/2014/main" id="{58CFD454-015A-47C7-82FE-E6A8663465E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2115AAE6-E400-4F84-8093-86072FB5B3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EE29BC1A-FADF-4664-9B03-42029CF61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5" name="TextBox 1">
          <a:extLst>
            <a:ext uri="{FF2B5EF4-FFF2-40B4-BE49-F238E27FC236}">
              <a16:creationId xmlns:a16="http://schemas.microsoft.com/office/drawing/2014/main" id="{3FB4B7F8-A94F-45EA-BE98-97F62F9A87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19061A5E-853E-4C02-A72C-5C89EA3192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189FF572-DEBD-404B-B80F-E9E12ED8DF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8" name="TextBox 1">
          <a:extLst>
            <a:ext uri="{FF2B5EF4-FFF2-40B4-BE49-F238E27FC236}">
              <a16:creationId xmlns:a16="http://schemas.microsoft.com/office/drawing/2014/main" id="{7D8E10A7-A166-4F07-88D8-D0F88511BD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9F8FC4FE-3E53-49F6-A093-DE545ABBE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9649A239-02B2-4034-A715-8B3390506B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1" name="TextBox 1">
          <a:extLst>
            <a:ext uri="{FF2B5EF4-FFF2-40B4-BE49-F238E27FC236}">
              <a16:creationId xmlns:a16="http://schemas.microsoft.com/office/drawing/2014/main" id="{657E48E1-98A3-4614-8EF5-116298CE30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EEBD307B-5EA3-4BEA-B6D9-39D557AD73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A5FBB132-14DE-4596-B4D3-FF587B72F4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4" name="TextBox 1">
          <a:extLst>
            <a:ext uri="{FF2B5EF4-FFF2-40B4-BE49-F238E27FC236}">
              <a16:creationId xmlns:a16="http://schemas.microsoft.com/office/drawing/2014/main" id="{A4B2F38A-869F-45DC-8E6D-18B8FF9647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8400384-D0EA-45FC-A256-E9E628717A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94673DA9-3EF9-4E2D-BB5A-303C3EAF77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7" name="TextBox 1">
          <a:extLst>
            <a:ext uri="{FF2B5EF4-FFF2-40B4-BE49-F238E27FC236}">
              <a16:creationId xmlns:a16="http://schemas.microsoft.com/office/drawing/2014/main" id="{D8DAC479-2892-499A-9F9F-3BAFFFE33E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95D92C7C-335A-4317-A7D3-ED9F7234B5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71D07E57-7C8F-4F35-A773-0F6A31816B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0" name="TextBox 1">
          <a:extLst>
            <a:ext uri="{FF2B5EF4-FFF2-40B4-BE49-F238E27FC236}">
              <a16:creationId xmlns:a16="http://schemas.microsoft.com/office/drawing/2014/main" id="{4DD93BAF-B634-45BD-8DFF-52E4AD1219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07DFBC34-91D8-41DD-B70C-7051E06BC8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3FF83B25-090B-4254-98D4-B9BBDC752E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3" name="TextBox 1">
          <a:extLst>
            <a:ext uri="{FF2B5EF4-FFF2-40B4-BE49-F238E27FC236}">
              <a16:creationId xmlns:a16="http://schemas.microsoft.com/office/drawing/2014/main" id="{C281E595-E43E-4733-B761-9679EF487F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1F6A956F-4771-4177-931D-7565BD63B7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80735E6E-8A5F-4EB9-9162-C607C1CB4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6" name="TextBox 1">
          <a:extLst>
            <a:ext uri="{FF2B5EF4-FFF2-40B4-BE49-F238E27FC236}">
              <a16:creationId xmlns:a16="http://schemas.microsoft.com/office/drawing/2014/main" id="{5D6EF7E3-65B1-42DA-96E9-EF97C95E52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3E9EC020-91E9-4796-8CFC-686D21F50C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E2074F43-8710-4786-9DD6-E2F796C204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9" name="TextBox 1">
          <a:extLst>
            <a:ext uri="{FF2B5EF4-FFF2-40B4-BE49-F238E27FC236}">
              <a16:creationId xmlns:a16="http://schemas.microsoft.com/office/drawing/2014/main" id="{62F722D9-F436-410F-9CAB-BE9C09A487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FCFDC0F0-5D2B-4EC2-B75B-7C90F126E2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06158FD7-99E9-421F-8858-7C09BFA98F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2" name="TextBox 1">
          <a:extLst>
            <a:ext uri="{FF2B5EF4-FFF2-40B4-BE49-F238E27FC236}">
              <a16:creationId xmlns:a16="http://schemas.microsoft.com/office/drawing/2014/main" id="{3653403E-D465-4D88-9B76-DBD5D45742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159E48E7-DCFF-4237-9A4C-B9036D62CB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76397259-66A7-46BD-9686-65985CBD85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5" name="TextBox 1">
          <a:extLst>
            <a:ext uri="{FF2B5EF4-FFF2-40B4-BE49-F238E27FC236}">
              <a16:creationId xmlns:a16="http://schemas.microsoft.com/office/drawing/2014/main" id="{F6DFD649-FED2-4A1B-ACD2-1BC6B1B830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728711AB-56DD-40ED-B921-8FE06F5088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49DF7681-A154-40DD-B822-8800BDDDCD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8" name="TextBox 1">
          <a:extLst>
            <a:ext uri="{FF2B5EF4-FFF2-40B4-BE49-F238E27FC236}">
              <a16:creationId xmlns:a16="http://schemas.microsoft.com/office/drawing/2014/main" id="{D6C60D9D-A9A8-451F-93FA-C0FED25389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2B226773-756B-449E-8FD9-CCF656EF91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18F1E3D5-E129-478A-936D-92D4F9D950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1" name="TextBox 1">
          <a:extLst>
            <a:ext uri="{FF2B5EF4-FFF2-40B4-BE49-F238E27FC236}">
              <a16:creationId xmlns:a16="http://schemas.microsoft.com/office/drawing/2014/main" id="{718468E1-8978-4928-904D-DE15FFBF37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48D373DD-5E4B-43BD-A64E-23CC67DB9D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8D0E6C33-DC7F-4AA6-9C4E-5C930109E1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4" name="TextBox 1">
          <a:extLst>
            <a:ext uri="{FF2B5EF4-FFF2-40B4-BE49-F238E27FC236}">
              <a16:creationId xmlns:a16="http://schemas.microsoft.com/office/drawing/2014/main" id="{D84023FF-C172-4D89-8450-B8C9082D44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C1D60B72-8BFC-4846-B7C8-91AA3F66A4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4E32AD35-EB40-4D3A-AB5C-52CF631231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7" name="TextBox 1">
          <a:extLst>
            <a:ext uri="{FF2B5EF4-FFF2-40B4-BE49-F238E27FC236}">
              <a16:creationId xmlns:a16="http://schemas.microsoft.com/office/drawing/2014/main" id="{AF9DFB64-2982-4A6B-AD1D-5A0EFD9F74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A6A21B23-E0A7-4328-B0FD-D99AAA9042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130D440D-43D3-4BA2-8AA8-8AD3D9D308A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40" name="TextBox 1">
          <a:extLst>
            <a:ext uri="{FF2B5EF4-FFF2-40B4-BE49-F238E27FC236}">
              <a16:creationId xmlns:a16="http://schemas.microsoft.com/office/drawing/2014/main" id="{0DA0F6D5-D24E-42B1-9A01-8E459A64A75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D6C7F10F-A62E-4418-985B-8FE47049B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633DAE7F-41AE-4B15-857C-D407B75DC8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3" name="TextBox 1">
          <a:extLst>
            <a:ext uri="{FF2B5EF4-FFF2-40B4-BE49-F238E27FC236}">
              <a16:creationId xmlns:a16="http://schemas.microsoft.com/office/drawing/2014/main" id="{89308B1D-1138-42FC-BCA0-B736F9DC4F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D78B243D-23AB-45D7-A958-00DC2C8169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B1B82920-8FB1-4CEC-A477-AF2EC93D08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6" name="TextBox 1">
          <a:extLst>
            <a:ext uri="{FF2B5EF4-FFF2-40B4-BE49-F238E27FC236}">
              <a16:creationId xmlns:a16="http://schemas.microsoft.com/office/drawing/2014/main" id="{20C41BDA-8245-44CB-B663-F229F299F3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D7B21239-50C9-4880-9A1A-BD06E20D1C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CD30E676-005D-40FD-8BAE-2BC2AE0EC1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9" name="TextBox 1">
          <a:extLst>
            <a:ext uri="{FF2B5EF4-FFF2-40B4-BE49-F238E27FC236}">
              <a16:creationId xmlns:a16="http://schemas.microsoft.com/office/drawing/2014/main" id="{2C9D293C-0206-4BE6-B71C-C1CEFEB4FF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F4808704-2553-46C9-8E8D-D8FEFD0D89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2EF6476B-880A-4CAD-9442-045B548BC7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2" name="TextBox 1">
          <a:extLst>
            <a:ext uri="{FF2B5EF4-FFF2-40B4-BE49-F238E27FC236}">
              <a16:creationId xmlns:a16="http://schemas.microsoft.com/office/drawing/2014/main" id="{3324E64F-E652-4465-B7D6-7E4831C2D7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A3D71596-5167-457F-AA63-49B0204968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74FB53B5-0639-4681-A3D7-3314139658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5" name="TextBox 1">
          <a:extLst>
            <a:ext uri="{FF2B5EF4-FFF2-40B4-BE49-F238E27FC236}">
              <a16:creationId xmlns:a16="http://schemas.microsoft.com/office/drawing/2014/main" id="{6E0232D5-BF24-4095-9969-B2B5F4C5E8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18A6D16B-BB48-4797-A130-582C9BD0ED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50DF74B3-7C43-4CD2-AE9F-3E6C000E20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8" name="TextBox 1">
          <a:extLst>
            <a:ext uri="{FF2B5EF4-FFF2-40B4-BE49-F238E27FC236}">
              <a16:creationId xmlns:a16="http://schemas.microsoft.com/office/drawing/2014/main" id="{48B0C165-C711-4D5C-A8E8-D98DF99F4D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A2858ED8-77FF-4989-936A-E8849B8AA8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B6BF9A34-90ED-4993-B724-51888104B1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1" name="TextBox 1">
          <a:extLst>
            <a:ext uri="{FF2B5EF4-FFF2-40B4-BE49-F238E27FC236}">
              <a16:creationId xmlns:a16="http://schemas.microsoft.com/office/drawing/2014/main" id="{DCE7A748-FDAA-4305-999E-54E4625D08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64FF15B-69FF-47C4-953A-BB41B09F23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D51F7AA2-043D-4EA9-B4B0-8F201D163F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4" name="TextBox 1">
          <a:extLst>
            <a:ext uri="{FF2B5EF4-FFF2-40B4-BE49-F238E27FC236}">
              <a16:creationId xmlns:a16="http://schemas.microsoft.com/office/drawing/2014/main" id="{8D69C1D0-5F79-4C10-864E-07B49A7B80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5D5B20C7-C957-4F89-91D3-A9017EA4DC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9833A6AE-1506-4310-823F-5371295A7A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7" name="TextBox 1">
          <a:extLst>
            <a:ext uri="{FF2B5EF4-FFF2-40B4-BE49-F238E27FC236}">
              <a16:creationId xmlns:a16="http://schemas.microsoft.com/office/drawing/2014/main" id="{70C464B8-EA21-4547-A68C-FC45B18251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CB2DAD56-AB18-4B17-BD23-3759DBBE80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754E7592-0542-40A2-BB6D-20D343A413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0" name="TextBox 1">
          <a:extLst>
            <a:ext uri="{FF2B5EF4-FFF2-40B4-BE49-F238E27FC236}">
              <a16:creationId xmlns:a16="http://schemas.microsoft.com/office/drawing/2014/main" id="{6E7EA53E-54BF-40FA-97F6-A6A1480E3F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0819492D-3124-4782-BD0C-691BC68BF5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2EDE8AD4-9B81-4D7F-A9B9-19A4CF15DB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3" name="TextBox 1">
          <a:extLst>
            <a:ext uri="{FF2B5EF4-FFF2-40B4-BE49-F238E27FC236}">
              <a16:creationId xmlns:a16="http://schemas.microsoft.com/office/drawing/2014/main" id="{4C4FA40C-2AD8-4746-8EC7-A4C795E0F4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2188C8FB-BC6D-4122-BA47-D76A9D0025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1912C12E-81E0-4591-AA13-B024979FF7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6" name="TextBox 1">
          <a:extLst>
            <a:ext uri="{FF2B5EF4-FFF2-40B4-BE49-F238E27FC236}">
              <a16:creationId xmlns:a16="http://schemas.microsoft.com/office/drawing/2014/main" id="{ACE5F66C-805A-45A3-8C05-08789F0FD0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7045AE25-7366-4FE5-8D74-83EAC7DB04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3C873717-AAF4-4448-95CD-093E325069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9" name="TextBox 1">
          <a:extLst>
            <a:ext uri="{FF2B5EF4-FFF2-40B4-BE49-F238E27FC236}">
              <a16:creationId xmlns:a16="http://schemas.microsoft.com/office/drawing/2014/main" id="{C36CAF83-1702-490A-816A-CE5253EC22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B9204543-E032-4D0F-81A7-8C19444D08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D0236F86-3DDF-4973-AA21-BAB4F88E30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2" name="TextBox 1">
          <a:extLst>
            <a:ext uri="{FF2B5EF4-FFF2-40B4-BE49-F238E27FC236}">
              <a16:creationId xmlns:a16="http://schemas.microsoft.com/office/drawing/2014/main" id="{1224145E-AF26-4D25-AB8C-D96A4FC4EA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E329662E-5B27-4016-A9DE-C121A5469A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9F35E845-123A-4AB1-9837-0E0411CE3A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5" name="TextBox 1">
          <a:extLst>
            <a:ext uri="{FF2B5EF4-FFF2-40B4-BE49-F238E27FC236}">
              <a16:creationId xmlns:a16="http://schemas.microsoft.com/office/drawing/2014/main" id="{E1E3A1D1-AEF0-41F2-A9DF-DE17573FEC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5F38A8BC-D23B-41FA-A329-E96B442979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815942C9-E9D2-4955-812A-8B2F02C2507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88" name="TextBox 1">
          <a:extLst>
            <a:ext uri="{FF2B5EF4-FFF2-40B4-BE49-F238E27FC236}">
              <a16:creationId xmlns:a16="http://schemas.microsoft.com/office/drawing/2014/main" id="{0750249B-7038-4DDC-B607-C3BF9492CF1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2B8EE3B5-EA73-40B4-A21E-445C731F2C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516538A8-E8BF-4B29-8B97-22CEE2DB69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1" name="TextBox 1">
          <a:extLst>
            <a:ext uri="{FF2B5EF4-FFF2-40B4-BE49-F238E27FC236}">
              <a16:creationId xmlns:a16="http://schemas.microsoft.com/office/drawing/2014/main" id="{C9CB2F31-5E43-4E9E-949A-B10CB4CC22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5217DB5B-3B7B-42AB-9E6F-F9719C897D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8ECBCA4A-468C-4B62-B6C0-E695EE10F6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4" name="TextBox 1">
          <a:extLst>
            <a:ext uri="{FF2B5EF4-FFF2-40B4-BE49-F238E27FC236}">
              <a16:creationId xmlns:a16="http://schemas.microsoft.com/office/drawing/2014/main" id="{AC0E1C48-3134-41FE-97B8-67565F2ABD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FD872D60-3174-4C8B-96EE-2473E22BE4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4FCB303F-EB7C-4610-97B2-03D34D8078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7" name="TextBox 1">
          <a:extLst>
            <a:ext uri="{FF2B5EF4-FFF2-40B4-BE49-F238E27FC236}">
              <a16:creationId xmlns:a16="http://schemas.microsoft.com/office/drawing/2014/main" id="{DD822C40-0886-4E38-B5AD-35709A020F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E93822F3-AE58-45BB-BDB3-6827272717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12E683AB-3910-48AF-953E-3EE73685FB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0" name="TextBox 1">
          <a:extLst>
            <a:ext uri="{FF2B5EF4-FFF2-40B4-BE49-F238E27FC236}">
              <a16:creationId xmlns:a16="http://schemas.microsoft.com/office/drawing/2014/main" id="{4194FE36-40DF-463E-803D-067D1E531B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6B8F3179-32D3-43D9-BB6B-F385522909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C6CE655D-90F4-47EE-91C6-E3770CF213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3" name="TextBox 1">
          <a:extLst>
            <a:ext uri="{FF2B5EF4-FFF2-40B4-BE49-F238E27FC236}">
              <a16:creationId xmlns:a16="http://schemas.microsoft.com/office/drawing/2014/main" id="{0EEEAD37-CF0F-45E4-981E-E8D49D0A96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B0DA0251-07E5-4724-B873-49DD48CEE6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D58413E4-057F-476A-B58C-0A638C08D0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6" name="TextBox 1">
          <a:extLst>
            <a:ext uri="{FF2B5EF4-FFF2-40B4-BE49-F238E27FC236}">
              <a16:creationId xmlns:a16="http://schemas.microsoft.com/office/drawing/2014/main" id="{6A5C32AE-7643-4074-A98A-963A415674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1679E554-7AB0-4F59-B46C-DBDE6F93EE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DA83A4FD-2672-42C9-90DE-F709FDDF33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9" name="TextBox 1">
          <a:extLst>
            <a:ext uri="{FF2B5EF4-FFF2-40B4-BE49-F238E27FC236}">
              <a16:creationId xmlns:a16="http://schemas.microsoft.com/office/drawing/2014/main" id="{D24A9B65-7661-48ED-929F-85202ED414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E6BF0A93-0B26-4A06-8737-20E86FA450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2D90BDCA-9AE8-47EB-9971-7066CFB909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2" name="TextBox 1">
          <a:extLst>
            <a:ext uri="{FF2B5EF4-FFF2-40B4-BE49-F238E27FC236}">
              <a16:creationId xmlns:a16="http://schemas.microsoft.com/office/drawing/2014/main" id="{0D30576F-0B33-49E6-AF1B-573C8F6168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3D43DDB1-F408-45AD-A5EE-0B0CA20613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B595DF9E-049A-44B7-93DD-FFA85D1E1A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5" name="TextBox 1">
          <a:extLst>
            <a:ext uri="{FF2B5EF4-FFF2-40B4-BE49-F238E27FC236}">
              <a16:creationId xmlns:a16="http://schemas.microsoft.com/office/drawing/2014/main" id="{2FC9B665-2F90-4212-B24C-A3EAD15E02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30F65964-78A1-48E5-B8AF-486B716C49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2CBC7DD7-F920-4F81-A5A9-FFEE37AB1C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8" name="TextBox 1">
          <a:extLst>
            <a:ext uri="{FF2B5EF4-FFF2-40B4-BE49-F238E27FC236}">
              <a16:creationId xmlns:a16="http://schemas.microsoft.com/office/drawing/2014/main" id="{12D66FBE-8215-45D9-8530-1A04D66BBF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33D575DB-9C93-4A0C-810C-8C3CC188F7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2236C156-1BB0-41A7-B5BA-B2AEA9B29A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1" name="TextBox 1">
          <a:extLst>
            <a:ext uri="{FF2B5EF4-FFF2-40B4-BE49-F238E27FC236}">
              <a16:creationId xmlns:a16="http://schemas.microsoft.com/office/drawing/2014/main" id="{CE451FFA-8B32-4DF5-BE1A-2A1B6898A3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2859ED7E-58B1-4AD0-B288-669046A41C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47B35D57-418D-45F8-8C12-325E3E3B68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4" name="TextBox 1">
          <a:extLst>
            <a:ext uri="{FF2B5EF4-FFF2-40B4-BE49-F238E27FC236}">
              <a16:creationId xmlns:a16="http://schemas.microsoft.com/office/drawing/2014/main" id="{7110DD0B-0623-483E-9D9D-69A41F1512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EE72207B-C7E9-4280-8969-4A4CF15A69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B6B57A08-CE0E-403E-8B71-9C22EEC756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7" name="TextBox 1">
          <a:extLst>
            <a:ext uri="{FF2B5EF4-FFF2-40B4-BE49-F238E27FC236}">
              <a16:creationId xmlns:a16="http://schemas.microsoft.com/office/drawing/2014/main" id="{6BE0B6AD-9C3A-406F-9086-6E554E0567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B3D7D076-194A-4348-A92B-1522336342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8484DD53-2D05-4263-822A-8CD93B8B3D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0" name="TextBox 1">
          <a:extLst>
            <a:ext uri="{FF2B5EF4-FFF2-40B4-BE49-F238E27FC236}">
              <a16:creationId xmlns:a16="http://schemas.microsoft.com/office/drawing/2014/main" id="{51C242F2-7422-4FFC-8DFF-30AF0A4626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C7370137-6E79-461A-8B45-0600364774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EAD94AA4-E9DA-4CED-9C5E-65BA66FB3A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3" name="TextBox 1">
          <a:extLst>
            <a:ext uri="{FF2B5EF4-FFF2-40B4-BE49-F238E27FC236}">
              <a16:creationId xmlns:a16="http://schemas.microsoft.com/office/drawing/2014/main" id="{CC1E1013-A336-42DF-B91B-F258D627EC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320940D1-1F90-43CC-85AE-6D4E739EB0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87CA4316-E9DB-4B80-97D1-87574B7EC1E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36" name="TextBox 1">
          <a:extLst>
            <a:ext uri="{FF2B5EF4-FFF2-40B4-BE49-F238E27FC236}">
              <a16:creationId xmlns:a16="http://schemas.microsoft.com/office/drawing/2014/main" id="{795F7697-004E-4EE6-BCC2-8E93A0276E0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38850198-30A9-4FC4-9682-99DE6A4DF2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72506EF6-F8DD-42F9-8B7F-2056F39DFF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9" name="TextBox 1">
          <a:extLst>
            <a:ext uri="{FF2B5EF4-FFF2-40B4-BE49-F238E27FC236}">
              <a16:creationId xmlns:a16="http://schemas.microsoft.com/office/drawing/2014/main" id="{CE508CF8-74D7-454E-9F18-61D2455DA4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4D4F5C38-F08B-46A7-8EB0-15713DF12C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C7EE619F-E70C-44DA-A669-D73251E57C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2" name="TextBox 1">
          <a:extLst>
            <a:ext uri="{FF2B5EF4-FFF2-40B4-BE49-F238E27FC236}">
              <a16:creationId xmlns:a16="http://schemas.microsoft.com/office/drawing/2014/main" id="{7087BAD4-6B78-4B62-B8F2-A6C20BFE0D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64AEAF3E-590B-4F17-8500-A5292005DD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73D1A8CD-D99D-40B6-A8D6-9FFB3FC3E6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5" name="TextBox 1">
          <a:extLst>
            <a:ext uri="{FF2B5EF4-FFF2-40B4-BE49-F238E27FC236}">
              <a16:creationId xmlns:a16="http://schemas.microsoft.com/office/drawing/2014/main" id="{BB93B25A-45AB-4075-A266-84BFA87A01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AF8FC129-E6B9-44B4-959E-D497980FA0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3D46FB1D-5035-428E-ADDE-375B0DC3FC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8" name="TextBox 1">
          <a:extLst>
            <a:ext uri="{FF2B5EF4-FFF2-40B4-BE49-F238E27FC236}">
              <a16:creationId xmlns:a16="http://schemas.microsoft.com/office/drawing/2014/main" id="{4AE87940-6A40-4D3E-AAC5-D860349918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AE0DA4E7-78D1-45BE-BCDF-895E5C1831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B2F162A6-69CC-4B1A-B3CA-6D05B8DA7B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1" name="TextBox 1">
          <a:extLst>
            <a:ext uri="{FF2B5EF4-FFF2-40B4-BE49-F238E27FC236}">
              <a16:creationId xmlns:a16="http://schemas.microsoft.com/office/drawing/2014/main" id="{DA162287-78E2-4E17-8254-5EA6683FA9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699F0C27-8729-46F7-838F-192BA9797A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1F57DB07-6D8A-47F6-A79A-DBCAB86821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4" name="TextBox 1">
          <a:extLst>
            <a:ext uri="{FF2B5EF4-FFF2-40B4-BE49-F238E27FC236}">
              <a16:creationId xmlns:a16="http://schemas.microsoft.com/office/drawing/2014/main" id="{DECC221A-97C9-42FB-B6F7-4908942998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6224C0E9-2DF7-4226-A66A-83B64876A7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987C2F7B-8025-4C9C-A45B-6B28217412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7" name="TextBox 1">
          <a:extLst>
            <a:ext uri="{FF2B5EF4-FFF2-40B4-BE49-F238E27FC236}">
              <a16:creationId xmlns:a16="http://schemas.microsoft.com/office/drawing/2014/main" id="{4F3F9C7F-3390-45D1-838D-37306BAE31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AC3F799E-1754-4612-AC4D-8229F18C7E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E7D38C9D-4AE7-410F-B687-706B3AF83E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0" name="TextBox 1">
          <a:extLst>
            <a:ext uri="{FF2B5EF4-FFF2-40B4-BE49-F238E27FC236}">
              <a16:creationId xmlns:a16="http://schemas.microsoft.com/office/drawing/2014/main" id="{0137F94F-B76F-4C85-9408-C491A15E26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355FC845-E22B-4F0E-B5E6-003846CD54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C87F094A-AA26-4F7F-8C67-8642897E9E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3" name="TextBox 1">
          <a:extLst>
            <a:ext uri="{FF2B5EF4-FFF2-40B4-BE49-F238E27FC236}">
              <a16:creationId xmlns:a16="http://schemas.microsoft.com/office/drawing/2014/main" id="{AD9BA507-BBC6-4F2E-98F3-AA5C885388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015CB21D-1066-42B1-B1AA-42BA452D10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F11E7237-1F7B-4550-9288-A06B5FF80E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6" name="TextBox 1">
          <a:extLst>
            <a:ext uri="{FF2B5EF4-FFF2-40B4-BE49-F238E27FC236}">
              <a16:creationId xmlns:a16="http://schemas.microsoft.com/office/drawing/2014/main" id="{9BD289AE-470B-4906-9176-AD849B0044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A43D6E22-62C7-4272-9207-9FAD31FED6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AA6E75DD-1D4B-468B-A7A5-3501B7CD21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9" name="TextBox 1">
          <a:extLst>
            <a:ext uri="{FF2B5EF4-FFF2-40B4-BE49-F238E27FC236}">
              <a16:creationId xmlns:a16="http://schemas.microsoft.com/office/drawing/2014/main" id="{5C3FC9F3-53C4-4718-B6E3-0B209B12E6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C85C8BA7-D8ED-44AA-9CF0-20FB1847E5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2F6717B9-9ED8-4296-9381-BA2FA7FE30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2" name="TextBox 1">
          <a:extLst>
            <a:ext uri="{FF2B5EF4-FFF2-40B4-BE49-F238E27FC236}">
              <a16:creationId xmlns:a16="http://schemas.microsoft.com/office/drawing/2014/main" id="{C43785AF-E8A1-42AA-9391-D7B8886EAC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A45E6BE8-A888-4476-B834-AC04616DB8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F94CD3F6-941E-4609-A270-7F86A14C32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5" name="TextBox 1">
          <a:extLst>
            <a:ext uri="{FF2B5EF4-FFF2-40B4-BE49-F238E27FC236}">
              <a16:creationId xmlns:a16="http://schemas.microsoft.com/office/drawing/2014/main" id="{D6D4F684-EEAF-4937-B7B0-A036C3CA52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241888A6-C76A-4A52-8180-EA5499CA18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7DBE5256-FF4D-42AF-9053-90A2D323C6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8" name="TextBox 1">
          <a:extLst>
            <a:ext uri="{FF2B5EF4-FFF2-40B4-BE49-F238E27FC236}">
              <a16:creationId xmlns:a16="http://schemas.microsoft.com/office/drawing/2014/main" id="{F9BB48A4-D64D-4C3B-8C7D-7C02A42074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59F0BDEA-49DB-4D2F-8688-D8A62C67FD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A6792F54-E5B7-425E-9747-23C38C026B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1" name="TextBox 1">
          <a:extLst>
            <a:ext uri="{FF2B5EF4-FFF2-40B4-BE49-F238E27FC236}">
              <a16:creationId xmlns:a16="http://schemas.microsoft.com/office/drawing/2014/main" id="{B4ECA181-4D38-4FF9-94F1-1BE063748D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88696310-1755-4A90-AAF1-D88D5CFE98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AEC1264A-DF08-41C2-B5BC-47945A4020B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84" name="TextBox 1">
          <a:extLst>
            <a:ext uri="{FF2B5EF4-FFF2-40B4-BE49-F238E27FC236}">
              <a16:creationId xmlns:a16="http://schemas.microsoft.com/office/drawing/2014/main" id="{19C0E694-9A0C-4BCF-885E-D3EF5BD7C76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62607E6E-C66B-472F-8E9B-FB8003F106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2A8EE35D-D2DB-448A-930C-1D7E6806A6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7" name="TextBox 1">
          <a:extLst>
            <a:ext uri="{FF2B5EF4-FFF2-40B4-BE49-F238E27FC236}">
              <a16:creationId xmlns:a16="http://schemas.microsoft.com/office/drawing/2014/main" id="{AE48E7E2-0F54-47A2-BBF1-090576BFD5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38E262F0-A992-492A-98D4-BE49DB4F10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25B61488-116D-4408-A023-D1950DA6DE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0" name="TextBox 1">
          <a:extLst>
            <a:ext uri="{FF2B5EF4-FFF2-40B4-BE49-F238E27FC236}">
              <a16:creationId xmlns:a16="http://schemas.microsoft.com/office/drawing/2014/main" id="{566276DC-C328-4C58-B758-468F2C06CB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CDFC6415-3FDA-4EB9-9C45-F18B3231BF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624505AB-BA41-42CC-A1AD-6166DBC5F5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3" name="TextBox 1">
          <a:extLst>
            <a:ext uri="{FF2B5EF4-FFF2-40B4-BE49-F238E27FC236}">
              <a16:creationId xmlns:a16="http://schemas.microsoft.com/office/drawing/2014/main" id="{6F840C90-DD84-4387-8EB9-502A567BE8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CADF3BA3-A671-49EC-9798-D8DE1E9BF6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56054405-869E-418E-A97F-2E483340E5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6" name="TextBox 1">
          <a:extLst>
            <a:ext uri="{FF2B5EF4-FFF2-40B4-BE49-F238E27FC236}">
              <a16:creationId xmlns:a16="http://schemas.microsoft.com/office/drawing/2014/main" id="{053894F2-92C3-4826-8EAE-09E269D9B2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BE681214-9B65-4AE8-AD16-4B6E97EE20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63ED1353-7A6D-4012-A45F-BC64D14571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9" name="TextBox 1">
          <a:extLst>
            <a:ext uri="{FF2B5EF4-FFF2-40B4-BE49-F238E27FC236}">
              <a16:creationId xmlns:a16="http://schemas.microsoft.com/office/drawing/2014/main" id="{BA76ED24-BA13-4A71-857C-853690E2D5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12B333E1-3469-4BDD-AF97-3C5912DFE7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8AD34944-782F-4505-B291-7304A5B6B9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2" name="TextBox 1">
          <a:extLst>
            <a:ext uri="{FF2B5EF4-FFF2-40B4-BE49-F238E27FC236}">
              <a16:creationId xmlns:a16="http://schemas.microsoft.com/office/drawing/2014/main" id="{9291BA2A-0151-4BD9-A370-0855FB9015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0847993F-7520-4626-A1A4-3093ED9529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5F5B931B-BE79-440B-8D22-887B4614C9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5" name="TextBox 1">
          <a:extLst>
            <a:ext uri="{FF2B5EF4-FFF2-40B4-BE49-F238E27FC236}">
              <a16:creationId xmlns:a16="http://schemas.microsoft.com/office/drawing/2014/main" id="{8C1033FB-4EB1-4822-8A9D-3C4E4BFD09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44885640-0503-490C-ABE7-6DD8322F89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CB7D03A2-B64F-433E-A191-7DFF81A19A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8" name="TextBox 1">
          <a:extLst>
            <a:ext uri="{FF2B5EF4-FFF2-40B4-BE49-F238E27FC236}">
              <a16:creationId xmlns:a16="http://schemas.microsoft.com/office/drawing/2014/main" id="{3E04B661-ED7C-4993-B1EA-36F32AA5F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D5A4147E-4B10-4EC8-A1A6-0D4A1B8E47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96C8AB08-46A9-41C5-A494-0C344099E2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1" name="TextBox 1">
          <a:extLst>
            <a:ext uri="{FF2B5EF4-FFF2-40B4-BE49-F238E27FC236}">
              <a16:creationId xmlns:a16="http://schemas.microsoft.com/office/drawing/2014/main" id="{3A75ACC9-C041-484C-AAAB-40E808FBD5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D38F48BB-EF8E-4153-84BC-6C430548C7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87C080E4-BCC5-4034-8976-E8CEF45DAB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4" name="TextBox 1">
          <a:extLst>
            <a:ext uri="{FF2B5EF4-FFF2-40B4-BE49-F238E27FC236}">
              <a16:creationId xmlns:a16="http://schemas.microsoft.com/office/drawing/2014/main" id="{535D4FA5-5BC9-47ED-B6E2-8C5BAD4670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9C3AD13A-2950-443A-8FBC-8F4EC257B3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6CDD244C-B4A7-40D1-AB9D-6C66A67048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7" name="TextBox 1">
          <a:extLst>
            <a:ext uri="{FF2B5EF4-FFF2-40B4-BE49-F238E27FC236}">
              <a16:creationId xmlns:a16="http://schemas.microsoft.com/office/drawing/2014/main" id="{4E969E3F-9ECF-401C-B933-E0E242B26D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5BD3BEDB-8DE1-4E92-B2C6-93C62D97AA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D052E223-142D-4768-9D20-BC393AF881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0" name="TextBox 1">
          <a:extLst>
            <a:ext uri="{FF2B5EF4-FFF2-40B4-BE49-F238E27FC236}">
              <a16:creationId xmlns:a16="http://schemas.microsoft.com/office/drawing/2014/main" id="{B8E56779-25D1-46BD-8951-9F32EB533A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3E83D16B-E5BA-45B0-AEA0-CA0194A2B3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3D14FAF6-6D5D-45E6-8DB5-ED470CD54D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3" name="TextBox 1">
          <a:extLst>
            <a:ext uri="{FF2B5EF4-FFF2-40B4-BE49-F238E27FC236}">
              <a16:creationId xmlns:a16="http://schemas.microsoft.com/office/drawing/2014/main" id="{6FC189C9-4087-46D8-B8AF-8D70CA56E0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E1CA9C92-C43D-40CC-83AF-7ADD965F6D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3306A10-7881-4170-9D95-C32F3170A0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6" name="TextBox 1">
          <a:extLst>
            <a:ext uri="{FF2B5EF4-FFF2-40B4-BE49-F238E27FC236}">
              <a16:creationId xmlns:a16="http://schemas.microsoft.com/office/drawing/2014/main" id="{F235D87D-EB66-4B23-AA2B-3D1D86372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F782A62C-FF92-40AD-AD1D-D1646159CD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2255EAA3-4F10-478C-AE52-40B0E79FE4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9" name="TextBox 1">
          <a:extLst>
            <a:ext uri="{FF2B5EF4-FFF2-40B4-BE49-F238E27FC236}">
              <a16:creationId xmlns:a16="http://schemas.microsoft.com/office/drawing/2014/main" id="{603D6BEF-E86C-4956-AA7E-791F17074E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CAC696E1-CFD6-48FA-BDE4-018401B71E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44F9A5CC-FDE2-4DD0-9F28-321905C9CE5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32" name="TextBox 1">
          <a:extLst>
            <a:ext uri="{FF2B5EF4-FFF2-40B4-BE49-F238E27FC236}">
              <a16:creationId xmlns:a16="http://schemas.microsoft.com/office/drawing/2014/main" id="{478CB980-5CFD-4B5E-A343-BD37F7A54E6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CD61817E-50B4-4740-911E-3B903A86B4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CFE14F6C-CCBD-4F29-A86F-291C6F21B5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5" name="TextBox 1">
          <a:extLst>
            <a:ext uri="{FF2B5EF4-FFF2-40B4-BE49-F238E27FC236}">
              <a16:creationId xmlns:a16="http://schemas.microsoft.com/office/drawing/2014/main" id="{685B8D6C-644B-4C82-8BB5-A73FA1CD9E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B68EF287-2C47-45BF-921E-E4A58747CC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681C1B32-9277-43F3-9E1A-218ABD1488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8" name="TextBox 1">
          <a:extLst>
            <a:ext uri="{FF2B5EF4-FFF2-40B4-BE49-F238E27FC236}">
              <a16:creationId xmlns:a16="http://schemas.microsoft.com/office/drawing/2014/main" id="{E5BF466B-5B56-4962-BA7C-949F36A5DA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0E1559D8-928D-4939-8140-969BA0FB6F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AE23B973-B97C-4062-AAF9-811E7F4C8D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1" name="TextBox 1">
          <a:extLst>
            <a:ext uri="{FF2B5EF4-FFF2-40B4-BE49-F238E27FC236}">
              <a16:creationId xmlns:a16="http://schemas.microsoft.com/office/drawing/2014/main" id="{4E110ABC-DB2B-427B-9EF8-6EE8C1394A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B2E15DF6-006A-430A-9373-8882459B33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85993FA4-8DFC-4FF0-A04C-A9012FCEF7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4" name="TextBox 1">
          <a:extLst>
            <a:ext uri="{FF2B5EF4-FFF2-40B4-BE49-F238E27FC236}">
              <a16:creationId xmlns:a16="http://schemas.microsoft.com/office/drawing/2014/main" id="{6954EB07-5632-422F-ADBF-51F567B13D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EC105D3-6A5A-4CAC-A02B-C8E77703D9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FC8B0412-F6A9-4576-84C3-EB1A29A415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7" name="TextBox 1">
          <a:extLst>
            <a:ext uri="{FF2B5EF4-FFF2-40B4-BE49-F238E27FC236}">
              <a16:creationId xmlns:a16="http://schemas.microsoft.com/office/drawing/2014/main" id="{F0DB70D3-B1CC-4581-9ED3-83FA83FE54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9F33529F-FEE1-4959-AEF3-E8DAE5A338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3A1810FE-B1E2-46D4-840E-8FD2E953D1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0" name="TextBox 1">
          <a:extLst>
            <a:ext uri="{FF2B5EF4-FFF2-40B4-BE49-F238E27FC236}">
              <a16:creationId xmlns:a16="http://schemas.microsoft.com/office/drawing/2014/main" id="{FBE293D3-A0A8-4E59-B7C0-B086D9E6FC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A132795D-939D-4078-A5B6-0D768BCB6D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4706D59D-11F0-4918-8212-78A26F20CF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3" name="TextBox 1">
          <a:extLst>
            <a:ext uri="{FF2B5EF4-FFF2-40B4-BE49-F238E27FC236}">
              <a16:creationId xmlns:a16="http://schemas.microsoft.com/office/drawing/2014/main" id="{8811E4DA-4FC9-4DA6-BD85-764F06CF0E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276BB3F4-E4D9-4663-8A6C-59F97810BA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3C31F1AF-8D95-4C0E-A538-0AC3178DDB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6" name="TextBox 1">
          <a:extLst>
            <a:ext uri="{FF2B5EF4-FFF2-40B4-BE49-F238E27FC236}">
              <a16:creationId xmlns:a16="http://schemas.microsoft.com/office/drawing/2014/main" id="{3ADA408F-6C80-4FCB-AE7C-4FFD6ADA0C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A59A1869-1C72-4F28-95E9-7E310A1BD2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A012B234-CBED-43F5-A5C1-F2C39FDCE0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9" name="TextBox 1">
          <a:extLst>
            <a:ext uri="{FF2B5EF4-FFF2-40B4-BE49-F238E27FC236}">
              <a16:creationId xmlns:a16="http://schemas.microsoft.com/office/drawing/2014/main" id="{56727E9A-4CFC-4481-B953-9CC97DD285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60C4938F-331B-4F82-9A6B-8023E7F301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E1395981-F594-40D2-8033-362498E9E3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2" name="TextBox 1">
          <a:extLst>
            <a:ext uri="{FF2B5EF4-FFF2-40B4-BE49-F238E27FC236}">
              <a16:creationId xmlns:a16="http://schemas.microsoft.com/office/drawing/2014/main" id="{FF1C8419-9557-4E45-92EC-E81A6A0919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C008BF74-A504-4D5D-AE54-F05352FFD8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9002ECBD-A0B0-49A3-AC52-EB7957F173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5" name="TextBox 1">
          <a:extLst>
            <a:ext uri="{FF2B5EF4-FFF2-40B4-BE49-F238E27FC236}">
              <a16:creationId xmlns:a16="http://schemas.microsoft.com/office/drawing/2014/main" id="{9CCE1F25-EDA6-49D8-A772-D1ACB37801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B13E31B0-4BA1-4B0B-A2BD-577B28C08E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50AC98DB-D598-4259-BC1D-1569B63FD8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8" name="TextBox 1">
          <a:extLst>
            <a:ext uri="{FF2B5EF4-FFF2-40B4-BE49-F238E27FC236}">
              <a16:creationId xmlns:a16="http://schemas.microsoft.com/office/drawing/2014/main" id="{36032100-0515-4DF3-9B0A-996B0F9AA3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6FC00118-6E95-41D9-85DB-B197E87127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00306F3B-20ED-40BE-A781-31A98B96F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1" name="TextBox 1">
          <a:extLst>
            <a:ext uri="{FF2B5EF4-FFF2-40B4-BE49-F238E27FC236}">
              <a16:creationId xmlns:a16="http://schemas.microsoft.com/office/drawing/2014/main" id="{E86DA90C-D7D4-40A3-9FFC-F83D6FB0A8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1B63A8E7-4DA7-4A13-910F-55CA176362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531EAC33-A8D2-482C-9C16-E794BB35AC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4" name="TextBox 1">
          <a:extLst>
            <a:ext uri="{FF2B5EF4-FFF2-40B4-BE49-F238E27FC236}">
              <a16:creationId xmlns:a16="http://schemas.microsoft.com/office/drawing/2014/main" id="{94C596FD-D0C1-4B1D-993F-300E77A3B7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0B251F7B-F250-4A6C-B566-3CA97688E2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FE8E0038-4BCB-420D-B7F2-1C7CF5C2EF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7" name="TextBox 1">
          <a:extLst>
            <a:ext uri="{FF2B5EF4-FFF2-40B4-BE49-F238E27FC236}">
              <a16:creationId xmlns:a16="http://schemas.microsoft.com/office/drawing/2014/main" id="{D8C9BCCD-37E1-4883-98EC-48D22E24D1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CE147626-60CE-4A7A-A072-05234E3439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B48DBCDD-3127-47E7-BAB7-AC35664E5F5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80" name="TextBox 1">
          <a:extLst>
            <a:ext uri="{FF2B5EF4-FFF2-40B4-BE49-F238E27FC236}">
              <a16:creationId xmlns:a16="http://schemas.microsoft.com/office/drawing/2014/main" id="{9520FEA2-1F5F-4814-8C8B-F6DDB9258CE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5AA09342-AEAA-4BAD-9EDF-1F28903D30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890E4922-B4CB-4B4F-B8B5-8708883856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3" name="TextBox 1">
          <a:extLst>
            <a:ext uri="{FF2B5EF4-FFF2-40B4-BE49-F238E27FC236}">
              <a16:creationId xmlns:a16="http://schemas.microsoft.com/office/drawing/2014/main" id="{6D97A0ED-AFD6-4192-8A34-49E129E83C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195164A6-05FD-4394-98DF-F6A12FE1C1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BAE4FB4E-9B70-4A30-9742-7F76F1C419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6" name="TextBox 1">
          <a:extLst>
            <a:ext uri="{FF2B5EF4-FFF2-40B4-BE49-F238E27FC236}">
              <a16:creationId xmlns:a16="http://schemas.microsoft.com/office/drawing/2014/main" id="{7A746F1A-8E55-43A3-9724-1B71FBF90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BE62E4FF-86F0-4BBC-B1B7-6A63191CFE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10F5D476-3D1F-496F-A141-839E99A79D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9" name="TextBox 1">
          <a:extLst>
            <a:ext uri="{FF2B5EF4-FFF2-40B4-BE49-F238E27FC236}">
              <a16:creationId xmlns:a16="http://schemas.microsoft.com/office/drawing/2014/main" id="{50182106-5132-41F9-BC94-0ABD08FFBC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17CC81D8-CAF8-4797-BB0A-3846FE5EBA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CA34968B-DB98-44EB-8442-C4FB5588F7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2" name="TextBox 1">
          <a:extLst>
            <a:ext uri="{FF2B5EF4-FFF2-40B4-BE49-F238E27FC236}">
              <a16:creationId xmlns:a16="http://schemas.microsoft.com/office/drawing/2014/main" id="{FE95C078-69C8-4606-9502-216F6C07C4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90F8B1C3-6FD3-4892-BC83-E5B77EF26F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B5CDEB09-32CF-486A-9D88-C798798835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5" name="TextBox 1">
          <a:extLst>
            <a:ext uri="{FF2B5EF4-FFF2-40B4-BE49-F238E27FC236}">
              <a16:creationId xmlns:a16="http://schemas.microsoft.com/office/drawing/2014/main" id="{A7FA3004-BD49-4CDC-8400-290E176963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A1FF380A-C77D-4292-9933-3EFF535889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0ECACBD7-7702-462D-8E92-720A232839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8" name="TextBox 1">
          <a:extLst>
            <a:ext uri="{FF2B5EF4-FFF2-40B4-BE49-F238E27FC236}">
              <a16:creationId xmlns:a16="http://schemas.microsoft.com/office/drawing/2014/main" id="{15474E1A-4A04-4E6F-8E17-B6C779CD2F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5CF70714-89EB-45F6-A224-16C2B5B502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D43F5AD-506F-4611-934D-8658C15587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1" name="TextBox 1">
          <a:extLst>
            <a:ext uri="{FF2B5EF4-FFF2-40B4-BE49-F238E27FC236}">
              <a16:creationId xmlns:a16="http://schemas.microsoft.com/office/drawing/2014/main" id="{259837AF-A7A3-4FD0-8AC6-0153E3CE8F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87696F68-2317-4801-935D-E3FAF9B385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D84D5A1C-F850-4D88-ACD0-CA718FEBCB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4" name="TextBox 1">
          <a:extLst>
            <a:ext uri="{FF2B5EF4-FFF2-40B4-BE49-F238E27FC236}">
              <a16:creationId xmlns:a16="http://schemas.microsoft.com/office/drawing/2014/main" id="{514E3EBF-3A61-4E97-89B1-BD0B578FDF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ECC0A684-2F0E-4BDD-879C-6CA8CB61B7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5F9BDFD7-D2F0-4AA0-95B0-F43C143675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7" name="TextBox 1">
          <a:extLst>
            <a:ext uri="{FF2B5EF4-FFF2-40B4-BE49-F238E27FC236}">
              <a16:creationId xmlns:a16="http://schemas.microsoft.com/office/drawing/2014/main" id="{80825011-5BC8-4AE2-8075-3E088D54F5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62041B14-192B-4D98-B257-6BA4DB8CD5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40366C58-1998-4BE6-923B-7AB9100C13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0" name="TextBox 1">
          <a:extLst>
            <a:ext uri="{FF2B5EF4-FFF2-40B4-BE49-F238E27FC236}">
              <a16:creationId xmlns:a16="http://schemas.microsoft.com/office/drawing/2014/main" id="{230F818C-2F20-41B3-96FA-2592B3708B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D1513607-C297-4DE6-AA16-3E33606AE7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CB99DBFE-B68E-42A0-8D17-7000B440AF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3" name="TextBox 1">
          <a:extLst>
            <a:ext uri="{FF2B5EF4-FFF2-40B4-BE49-F238E27FC236}">
              <a16:creationId xmlns:a16="http://schemas.microsoft.com/office/drawing/2014/main" id="{0A900810-374A-4023-B762-4A12E3A524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86DD50BB-DE91-4A43-B9A4-0A52C3B5EE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326B4FAB-91F6-4A8A-B43A-FE047976B9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6" name="TextBox 1">
          <a:extLst>
            <a:ext uri="{FF2B5EF4-FFF2-40B4-BE49-F238E27FC236}">
              <a16:creationId xmlns:a16="http://schemas.microsoft.com/office/drawing/2014/main" id="{6D1594A6-218F-41B9-AEA2-277869711D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A75719C5-9617-4B44-9D7E-1B779AE377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9FFBD802-97A8-47E7-800C-5C582B6DEB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9" name="TextBox 1">
          <a:extLst>
            <a:ext uri="{FF2B5EF4-FFF2-40B4-BE49-F238E27FC236}">
              <a16:creationId xmlns:a16="http://schemas.microsoft.com/office/drawing/2014/main" id="{5FDE9D63-BD6F-4937-9B72-7A609358FF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BC35D1B2-9E54-48CE-A6E7-2BC9ABFC19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FD78F193-607D-4AC2-BE85-EF37D5151E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2" name="TextBox 1">
          <a:extLst>
            <a:ext uri="{FF2B5EF4-FFF2-40B4-BE49-F238E27FC236}">
              <a16:creationId xmlns:a16="http://schemas.microsoft.com/office/drawing/2014/main" id="{8B7135F4-5A84-4481-AF0C-36DD58FF8C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04E73D44-2EF1-44A7-828F-72F59B245C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F7CAF286-E397-4E86-8728-D7AE9F106F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5" name="TextBox 1">
          <a:extLst>
            <a:ext uri="{FF2B5EF4-FFF2-40B4-BE49-F238E27FC236}">
              <a16:creationId xmlns:a16="http://schemas.microsoft.com/office/drawing/2014/main" id="{AD06346C-7FE3-44A4-83EC-1AF8DDCC78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C7AA344A-690D-453C-97DB-ED6F40FFF2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A1C9A4FB-6661-4645-B674-75D5DD04EFC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28" name="TextBox 1">
          <a:extLst>
            <a:ext uri="{FF2B5EF4-FFF2-40B4-BE49-F238E27FC236}">
              <a16:creationId xmlns:a16="http://schemas.microsoft.com/office/drawing/2014/main" id="{B29854FD-41A6-4582-B574-8F9B0425038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97553432-DD2B-46C2-9C56-EC7C040082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926A569F-6674-45AD-B6B4-0EDAD78985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1" name="TextBox 1">
          <a:extLst>
            <a:ext uri="{FF2B5EF4-FFF2-40B4-BE49-F238E27FC236}">
              <a16:creationId xmlns:a16="http://schemas.microsoft.com/office/drawing/2014/main" id="{C5FA605F-3384-402F-91DD-E087180E14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7C3ABE31-7C34-45B8-8895-08F3B8DD70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57228080-5BFB-41F6-A8B6-CB6D028989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4" name="TextBox 1">
          <a:extLst>
            <a:ext uri="{FF2B5EF4-FFF2-40B4-BE49-F238E27FC236}">
              <a16:creationId xmlns:a16="http://schemas.microsoft.com/office/drawing/2014/main" id="{22D787CB-B864-42FC-A20A-67E2363A3C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97AA8294-2698-4476-AFFC-B8728007E9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854D22C3-437B-408C-AE86-D35637880D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7" name="TextBox 1">
          <a:extLst>
            <a:ext uri="{FF2B5EF4-FFF2-40B4-BE49-F238E27FC236}">
              <a16:creationId xmlns:a16="http://schemas.microsoft.com/office/drawing/2014/main" id="{9AC7B408-B1B2-4144-8A1C-0C2DA61109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74A8F943-9818-4185-9BAC-429AA4E200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0F4389A1-25D9-41F2-AE67-4A36866E53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0" name="TextBox 1">
          <a:extLst>
            <a:ext uri="{FF2B5EF4-FFF2-40B4-BE49-F238E27FC236}">
              <a16:creationId xmlns:a16="http://schemas.microsoft.com/office/drawing/2014/main" id="{0BFBCC61-EF78-4695-9B2D-8CB685C04D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F9E91BEC-9BF0-46D0-AB01-E1E2651A17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7C960151-085A-4F15-875E-EFEBFD5A86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3" name="TextBox 1">
          <a:extLst>
            <a:ext uri="{FF2B5EF4-FFF2-40B4-BE49-F238E27FC236}">
              <a16:creationId xmlns:a16="http://schemas.microsoft.com/office/drawing/2014/main" id="{8369B0AC-B273-4A4B-93D8-C9078EC438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AAD57AFC-8716-4FEF-A904-EF1BB84A0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174585DC-ECBF-4866-BB89-087561BDB8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6" name="TextBox 1">
          <a:extLst>
            <a:ext uri="{FF2B5EF4-FFF2-40B4-BE49-F238E27FC236}">
              <a16:creationId xmlns:a16="http://schemas.microsoft.com/office/drawing/2014/main" id="{7C52545D-D1AC-47DE-966F-6916AFFBFE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B94B0E00-7929-4E93-91E8-A77594949E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36ED28A2-D5F1-4A95-9A75-1E5D44930A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9" name="TextBox 1">
          <a:extLst>
            <a:ext uri="{FF2B5EF4-FFF2-40B4-BE49-F238E27FC236}">
              <a16:creationId xmlns:a16="http://schemas.microsoft.com/office/drawing/2014/main" id="{D632EF12-6A72-4A4A-84FB-2D029ECD45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53B8DCB7-54A3-4C8A-A1DE-29E046E4C8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1E23FC5D-BD72-42A6-8E8B-34696EB432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2" name="TextBox 1">
          <a:extLst>
            <a:ext uri="{FF2B5EF4-FFF2-40B4-BE49-F238E27FC236}">
              <a16:creationId xmlns:a16="http://schemas.microsoft.com/office/drawing/2014/main" id="{94B87873-C4DC-4A4C-A0A9-615D625DC5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48C3AC23-4EFA-40E3-B786-D5B4C2E5ED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C84206E1-8FEE-4EF5-B5E2-9EDAD1EC72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5" name="TextBox 1">
          <a:extLst>
            <a:ext uri="{FF2B5EF4-FFF2-40B4-BE49-F238E27FC236}">
              <a16:creationId xmlns:a16="http://schemas.microsoft.com/office/drawing/2014/main" id="{90056BF6-C30C-4D88-8F35-A2B8CF24D9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27B4589D-B5EB-4CF6-97DD-56ED403F15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E4E5BC0D-0CA8-4528-A8D6-C7D464A718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8" name="TextBox 1">
          <a:extLst>
            <a:ext uri="{FF2B5EF4-FFF2-40B4-BE49-F238E27FC236}">
              <a16:creationId xmlns:a16="http://schemas.microsoft.com/office/drawing/2014/main" id="{C3F34C28-C5C5-4919-83F3-2E9D7FC1E4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381A784A-3DDD-4F14-B8EC-5ADCFDB471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3622F389-7B69-4811-A567-CD39738B70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1" name="TextBox 1">
          <a:extLst>
            <a:ext uri="{FF2B5EF4-FFF2-40B4-BE49-F238E27FC236}">
              <a16:creationId xmlns:a16="http://schemas.microsoft.com/office/drawing/2014/main" id="{CBAC006D-C2BB-47D2-8999-064F7DE7C2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8E2BFE5D-AD44-436F-99DA-9A9A3F2339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36842EE7-7F84-4297-9ED6-371A07CE85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4" name="TextBox 1">
          <a:extLst>
            <a:ext uri="{FF2B5EF4-FFF2-40B4-BE49-F238E27FC236}">
              <a16:creationId xmlns:a16="http://schemas.microsoft.com/office/drawing/2014/main" id="{7AEB811A-6CB1-49E3-8B29-D6250804B1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D6F6237D-6E7F-4F82-9B38-22EECDB480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8035D052-97F7-4433-8964-893B4D54DD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7" name="TextBox 1">
          <a:extLst>
            <a:ext uri="{FF2B5EF4-FFF2-40B4-BE49-F238E27FC236}">
              <a16:creationId xmlns:a16="http://schemas.microsoft.com/office/drawing/2014/main" id="{C06054F5-0CB9-4981-86A3-9DD085FFC6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A69B2F1F-8AAE-4B02-83FC-1090F77719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235B586D-11B8-4733-BBE6-08DB2995AC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0" name="TextBox 1">
          <a:extLst>
            <a:ext uri="{FF2B5EF4-FFF2-40B4-BE49-F238E27FC236}">
              <a16:creationId xmlns:a16="http://schemas.microsoft.com/office/drawing/2014/main" id="{182972A6-C76A-4233-84EF-77109DD449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79433FFE-EADF-4777-BDB2-EF495DF900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E3A5E8A5-A986-4F5D-84A1-30650A7D8F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3" name="TextBox 1">
          <a:extLst>
            <a:ext uri="{FF2B5EF4-FFF2-40B4-BE49-F238E27FC236}">
              <a16:creationId xmlns:a16="http://schemas.microsoft.com/office/drawing/2014/main" id="{2955DF83-8B9B-4DC8-B05C-2AE370FF74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50C63D49-7251-44C2-AC38-0A20ADA0CE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BD1AA710-7A91-49CD-BE58-EFB3B2086B6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76" name="TextBox 1">
          <a:extLst>
            <a:ext uri="{FF2B5EF4-FFF2-40B4-BE49-F238E27FC236}">
              <a16:creationId xmlns:a16="http://schemas.microsoft.com/office/drawing/2014/main" id="{EE3829AA-89BF-4709-B693-33081513F26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C3E237D1-39B6-474C-843D-F6293E2D32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585D8963-20D6-4DC0-BF0D-8A8058040E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9" name="TextBox 1">
          <a:extLst>
            <a:ext uri="{FF2B5EF4-FFF2-40B4-BE49-F238E27FC236}">
              <a16:creationId xmlns:a16="http://schemas.microsoft.com/office/drawing/2014/main" id="{51257CC6-FABA-4583-9A53-CA22A0220E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3C4C7C7E-5479-4BFC-833C-F4450A80F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DC99CD48-E39C-4F0E-908C-93BF7A28D7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2" name="TextBox 1">
          <a:extLst>
            <a:ext uri="{FF2B5EF4-FFF2-40B4-BE49-F238E27FC236}">
              <a16:creationId xmlns:a16="http://schemas.microsoft.com/office/drawing/2014/main" id="{F8A9DF21-1B4F-4676-BF20-18FD45B844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B1011181-9780-4F77-9F79-765E987605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EA470063-5600-4820-A62E-3CFE875DAC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5" name="TextBox 1">
          <a:extLst>
            <a:ext uri="{FF2B5EF4-FFF2-40B4-BE49-F238E27FC236}">
              <a16:creationId xmlns:a16="http://schemas.microsoft.com/office/drawing/2014/main" id="{C8688FB0-3BA8-4E6D-A9FC-BCDCB5B57B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2DAE177B-D46E-4C1D-AE74-C9FEB19A24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64ACB804-E71C-40BA-AC9D-E16DBC9443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8" name="TextBox 1">
          <a:extLst>
            <a:ext uri="{FF2B5EF4-FFF2-40B4-BE49-F238E27FC236}">
              <a16:creationId xmlns:a16="http://schemas.microsoft.com/office/drawing/2014/main" id="{8309893F-7D71-4236-AE46-12750852FA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512B4FBD-07EE-47B3-8BF7-09BF89BC57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2B67BFAD-AFBA-4901-B93A-3BED02B8ED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1" name="TextBox 1">
          <a:extLst>
            <a:ext uri="{FF2B5EF4-FFF2-40B4-BE49-F238E27FC236}">
              <a16:creationId xmlns:a16="http://schemas.microsoft.com/office/drawing/2014/main" id="{22950011-1591-4891-AF0F-1EB7BF50B9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02C43849-C158-41B9-9C69-0EBD89D6A8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F0F76808-DDF1-4782-B937-C0362441A6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4" name="TextBox 1">
          <a:extLst>
            <a:ext uri="{FF2B5EF4-FFF2-40B4-BE49-F238E27FC236}">
              <a16:creationId xmlns:a16="http://schemas.microsoft.com/office/drawing/2014/main" id="{4095F5F1-43C1-4BE7-8D4C-54F2D12D62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BC850334-86BF-4055-8F02-8A9E60041C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655888A6-6E96-4963-9B6F-E325195B54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7" name="TextBox 1">
          <a:extLst>
            <a:ext uri="{FF2B5EF4-FFF2-40B4-BE49-F238E27FC236}">
              <a16:creationId xmlns:a16="http://schemas.microsoft.com/office/drawing/2014/main" id="{44DBF3D4-D74D-44CB-BB1C-894A40D8E6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FA846DE8-E815-4177-90E8-40313D8DC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7877FD4E-5A28-43C4-BD75-5AB9530B7A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0" name="TextBox 1">
          <a:extLst>
            <a:ext uri="{FF2B5EF4-FFF2-40B4-BE49-F238E27FC236}">
              <a16:creationId xmlns:a16="http://schemas.microsoft.com/office/drawing/2014/main" id="{29A0D11C-A3BB-44C9-8593-E6BB22DE74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98BE3B64-D477-4133-A6F9-33C01F54A9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88D9FAE7-13C4-44EA-A80B-891F5B27B2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3" name="TextBox 1">
          <a:extLst>
            <a:ext uri="{FF2B5EF4-FFF2-40B4-BE49-F238E27FC236}">
              <a16:creationId xmlns:a16="http://schemas.microsoft.com/office/drawing/2014/main" id="{4D4A6029-2651-4814-B2D3-F5FF4D2E39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D83A86CE-C635-402E-9208-D9B98755EB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8A363508-3784-4063-A811-AD89B16971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6" name="TextBox 1">
          <a:extLst>
            <a:ext uri="{FF2B5EF4-FFF2-40B4-BE49-F238E27FC236}">
              <a16:creationId xmlns:a16="http://schemas.microsoft.com/office/drawing/2014/main" id="{7A5CB01C-90B2-48F0-A7ED-DF513E95C8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D87EF121-5CA0-4315-987F-8AF3F257BF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59B524DB-2EBB-4072-9AC8-887DCEEE82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9" name="TextBox 1">
          <a:extLst>
            <a:ext uri="{FF2B5EF4-FFF2-40B4-BE49-F238E27FC236}">
              <a16:creationId xmlns:a16="http://schemas.microsoft.com/office/drawing/2014/main" id="{4259873F-AC06-42DD-9211-DEBEB3D956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FC695F28-E84A-4F6A-AADC-4AB3795095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4FD440AD-B84E-4391-B5C3-146EECBBCE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2" name="TextBox 1">
          <a:extLst>
            <a:ext uri="{FF2B5EF4-FFF2-40B4-BE49-F238E27FC236}">
              <a16:creationId xmlns:a16="http://schemas.microsoft.com/office/drawing/2014/main" id="{198FD958-936B-47BB-8ECA-34659D7656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FF3D9997-BA74-4D1B-B31D-7864FE44ED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F14CF3E3-37B3-44C4-8AB2-4D49EA28D4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5" name="TextBox 1">
          <a:extLst>
            <a:ext uri="{FF2B5EF4-FFF2-40B4-BE49-F238E27FC236}">
              <a16:creationId xmlns:a16="http://schemas.microsoft.com/office/drawing/2014/main" id="{A16157F0-4442-4749-9B09-7D43CB104A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9070DFA0-B5A9-4AD2-AA75-A83EA2418A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5A269999-2218-44D8-828F-CB51D84464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8" name="TextBox 1">
          <a:extLst>
            <a:ext uri="{FF2B5EF4-FFF2-40B4-BE49-F238E27FC236}">
              <a16:creationId xmlns:a16="http://schemas.microsoft.com/office/drawing/2014/main" id="{0DC55342-07BE-48EE-815F-1699DCC6FA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3C9D28B9-8AC6-47A8-BE32-A6BEA9E144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ED0F8202-6D13-4DAC-9AE1-129D34EB4B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1" name="TextBox 1">
          <a:extLst>
            <a:ext uri="{FF2B5EF4-FFF2-40B4-BE49-F238E27FC236}">
              <a16:creationId xmlns:a16="http://schemas.microsoft.com/office/drawing/2014/main" id="{3430DCFB-21AC-40F9-B0FA-03B2673708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B3060A93-D06D-4EB6-9AB8-4CE733DF1D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307E40EF-308D-4C2B-8750-B80509A44EE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24" name="TextBox 1">
          <a:extLst>
            <a:ext uri="{FF2B5EF4-FFF2-40B4-BE49-F238E27FC236}">
              <a16:creationId xmlns:a16="http://schemas.microsoft.com/office/drawing/2014/main" id="{0D497056-A223-4FAB-8973-B6E12864525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F3A75CCE-477E-4FFA-A01D-26FAB40E72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691711A0-47B3-4E7C-942C-DFC91FA355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7" name="TextBox 1">
          <a:extLst>
            <a:ext uri="{FF2B5EF4-FFF2-40B4-BE49-F238E27FC236}">
              <a16:creationId xmlns:a16="http://schemas.microsoft.com/office/drawing/2014/main" id="{3B17AC55-BCF9-47D0-B5A9-557E0B4430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6981E0CF-4581-451C-8E4E-C67C4401C9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0808E001-D853-47A7-8380-20ECF8B237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0" name="TextBox 1">
          <a:extLst>
            <a:ext uri="{FF2B5EF4-FFF2-40B4-BE49-F238E27FC236}">
              <a16:creationId xmlns:a16="http://schemas.microsoft.com/office/drawing/2014/main" id="{C6F8A977-1444-4074-90EB-6E5ECB8C0A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7C879D45-D41A-4958-B105-35D940115C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7712EFD7-4EFF-437E-8DD2-8DDB868C16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3" name="TextBox 1">
          <a:extLst>
            <a:ext uri="{FF2B5EF4-FFF2-40B4-BE49-F238E27FC236}">
              <a16:creationId xmlns:a16="http://schemas.microsoft.com/office/drawing/2014/main" id="{9C26EF6D-E04C-465F-80C7-5810435B08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77553993-D0F2-4D95-8360-6023CA293F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7711132C-2F60-4007-B50D-EBA9DA3E43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6" name="TextBox 1">
          <a:extLst>
            <a:ext uri="{FF2B5EF4-FFF2-40B4-BE49-F238E27FC236}">
              <a16:creationId xmlns:a16="http://schemas.microsoft.com/office/drawing/2014/main" id="{B411F52E-1F4F-4D9B-A30A-DC43CF1BA0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5539EC09-E178-4F31-A6F2-C0BF72662D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88193697-B738-4805-A068-6ED4DA7E1D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9" name="TextBox 1">
          <a:extLst>
            <a:ext uri="{FF2B5EF4-FFF2-40B4-BE49-F238E27FC236}">
              <a16:creationId xmlns:a16="http://schemas.microsoft.com/office/drawing/2014/main" id="{FB0B4CA2-6BE4-4D86-9885-8858615EBA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2A2DEDF6-EE03-4865-AF87-912C0E767E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62121154-BA21-4E5A-A430-D749BB6FD6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2" name="TextBox 1">
          <a:extLst>
            <a:ext uri="{FF2B5EF4-FFF2-40B4-BE49-F238E27FC236}">
              <a16:creationId xmlns:a16="http://schemas.microsoft.com/office/drawing/2014/main" id="{F771454C-CA7C-43A6-88D9-70E1E567DA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E30DC1F8-CE6D-4F20-81E0-A0B1E09308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DD6D13D6-0824-44F0-97EE-89EB3FDCD3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5" name="TextBox 1">
          <a:extLst>
            <a:ext uri="{FF2B5EF4-FFF2-40B4-BE49-F238E27FC236}">
              <a16:creationId xmlns:a16="http://schemas.microsoft.com/office/drawing/2014/main" id="{02020214-7C3C-4FB3-8D9D-E0E68D6335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6BFD7E23-458A-4314-AE50-16834C7FD5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BB1822B9-402C-4925-AD1D-EA07298576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8" name="TextBox 1">
          <a:extLst>
            <a:ext uri="{FF2B5EF4-FFF2-40B4-BE49-F238E27FC236}">
              <a16:creationId xmlns:a16="http://schemas.microsoft.com/office/drawing/2014/main" id="{DF911CAD-AD89-40DB-A65A-98C040F781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D336515B-5AFA-4C21-A7FF-664B8DE45F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87035C4A-B78E-4C3E-862F-9AD50D8E13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1" name="TextBox 1">
          <a:extLst>
            <a:ext uri="{FF2B5EF4-FFF2-40B4-BE49-F238E27FC236}">
              <a16:creationId xmlns:a16="http://schemas.microsoft.com/office/drawing/2014/main" id="{126AD406-E6D7-4A24-8EC4-B554929BBD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A09FD503-36E7-4155-9569-CBC84C4AA4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48BD9FCB-2A43-426C-B5AE-56091FA4E8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4" name="TextBox 1">
          <a:extLst>
            <a:ext uri="{FF2B5EF4-FFF2-40B4-BE49-F238E27FC236}">
              <a16:creationId xmlns:a16="http://schemas.microsoft.com/office/drawing/2014/main" id="{B26FC07E-3A57-441F-A07F-395437AF15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711FBA9E-99E0-4623-847F-8F98AE9911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1954D0F2-9702-4724-95DB-D64A846994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7" name="TextBox 1">
          <a:extLst>
            <a:ext uri="{FF2B5EF4-FFF2-40B4-BE49-F238E27FC236}">
              <a16:creationId xmlns:a16="http://schemas.microsoft.com/office/drawing/2014/main" id="{13DD51F3-3C6C-4D3B-A6C9-065BE2CBB6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6BF0CE1F-7391-49D2-A18B-380935308B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CFF6E6C3-DC29-46D5-9212-C7D4954BC4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0" name="TextBox 1">
          <a:extLst>
            <a:ext uri="{FF2B5EF4-FFF2-40B4-BE49-F238E27FC236}">
              <a16:creationId xmlns:a16="http://schemas.microsoft.com/office/drawing/2014/main" id="{A1FB65C5-DCEB-4541-AD2C-30BC53D697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152FE3C3-D5E7-4017-BDA8-91C1195A57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2D06E29A-38BA-445C-B1FA-F0A72A76EE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3" name="TextBox 1">
          <a:extLst>
            <a:ext uri="{FF2B5EF4-FFF2-40B4-BE49-F238E27FC236}">
              <a16:creationId xmlns:a16="http://schemas.microsoft.com/office/drawing/2014/main" id="{875B70AD-40C5-4B6E-9D77-A783B269CA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D09D73EE-924E-4729-A232-8A9A027628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47E4AF0-862D-43C3-8680-3528A8C7DD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6" name="TextBox 1">
          <a:extLst>
            <a:ext uri="{FF2B5EF4-FFF2-40B4-BE49-F238E27FC236}">
              <a16:creationId xmlns:a16="http://schemas.microsoft.com/office/drawing/2014/main" id="{D42BF997-A825-4F90-A456-9CA578C66F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0C79A6FF-84FE-4A21-B120-4698D9F9FC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C609D6A5-F358-4C5E-B6AC-C48D38712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9" name="TextBox 1">
          <a:extLst>
            <a:ext uri="{FF2B5EF4-FFF2-40B4-BE49-F238E27FC236}">
              <a16:creationId xmlns:a16="http://schemas.microsoft.com/office/drawing/2014/main" id="{0CDB910E-430F-440A-870A-9931773272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07E957EF-1E63-4730-9F1F-974AE35247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C560D9CD-C002-4424-B781-5CF27C24ABF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72" name="TextBox 1">
          <a:extLst>
            <a:ext uri="{FF2B5EF4-FFF2-40B4-BE49-F238E27FC236}">
              <a16:creationId xmlns:a16="http://schemas.microsoft.com/office/drawing/2014/main" id="{1ACA280A-06EA-472B-8C02-5D948C81BE2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0A2BB1ED-42D5-4223-B5B2-E04C911ECB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49E48914-9F04-4EC2-BF9A-0A26AB7F1B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5" name="TextBox 1">
          <a:extLst>
            <a:ext uri="{FF2B5EF4-FFF2-40B4-BE49-F238E27FC236}">
              <a16:creationId xmlns:a16="http://schemas.microsoft.com/office/drawing/2014/main" id="{1054D27E-30B4-4F38-9F13-12746DEC89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6006A586-718F-41B1-9540-4F96B1222A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54CD0CE-607F-4971-8C07-2EABABDC11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8" name="TextBox 1">
          <a:extLst>
            <a:ext uri="{FF2B5EF4-FFF2-40B4-BE49-F238E27FC236}">
              <a16:creationId xmlns:a16="http://schemas.microsoft.com/office/drawing/2014/main" id="{62830E77-31BB-4A57-94F7-6CD7B26E06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63C0A136-61AE-411B-A803-E00D5B24A9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D02E304D-49D4-4D1F-9347-0525EEE0DE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1" name="TextBox 1">
          <a:extLst>
            <a:ext uri="{FF2B5EF4-FFF2-40B4-BE49-F238E27FC236}">
              <a16:creationId xmlns:a16="http://schemas.microsoft.com/office/drawing/2014/main" id="{72C924CD-D8CD-4C2D-BBEA-22E88C1390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5D4C528C-0DE4-4F6F-BD32-F83C6FC4F9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01524D5F-F94E-4089-B32C-5F894A4601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4" name="TextBox 1">
          <a:extLst>
            <a:ext uri="{FF2B5EF4-FFF2-40B4-BE49-F238E27FC236}">
              <a16:creationId xmlns:a16="http://schemas.microsoft.com/office/drawing/2014/main" id="{EC23D0A9-15D7-4551-9967-0043269410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DE3E96A2-2038-4FF1-8B1E-C3BB6C6E59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1D513A27-5691-47BF-80D4-A3783E1C00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7" name="TextBox 1">
          <a:extLst>
            <a:ext uri="{FF2B5EF4-FFF2-40B4-BE49-F238E27FC236}">
              <a16:creationId xmlns:a16="http://schemas.microsoft.com/office/drawing/2014/main" id="{D8D0E870-B6CC-4007-8B2E-3C2729D4DB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068940FA-C23B-4866-9AFE-4B8BEE1D27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DFBAE9A8-E565-44F4-8CED-44DC73F3F9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0" name="TextBox 1">
          <a:extLst>
            <a:ext uri="{FF2B5EF4-FFF2-40B4-BE49-F238E27FC236}">
              <a16:creationId xmlns:a16="http://schemas.microsoft.com/office/drawing/2014/main" id="{F76E6223-5AF9-450A-86F6-0FDDD8DAAF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9F33BF37-34DA-4957-A0B2-6D5669DC43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6B2EB57F-AEDC-4313-B590-C8BA4F1070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3" name="TextBox 1">
          <a:extLst>
            <a:ext uri="{FF2B5EF4-FFF2-40B4-BE49-F238E27FC236}">
              <a16:creationId xmlns:a16="http://schemas.microsoft.com/office/drawing/2014/main" id="{6835E7DB-8A24-4A84-96A1-F9FAB6A629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ED798994-BB34-4D99-AE70-2242B020D5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771E59F4-D0A9-419A-8FD0-EAD4132878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6" name="TextBox 1">
          <a:extLst>
            <a:ext uri="{FF2B5EF4-FFF2-40B4-BE49-F238E27FC236}">
              <a16:creationId xmlns:a16="http://schemas.microsoft.com/office/drawing/2014/main" id="{AB5E6854-A0C1-4CF9-9B4D-19B9CFC649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777874B7-2202-4BDE-8E94-1AADD96FED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F24A43A6-7EC0-425E-A033-E4414D21E6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9" name="TextBox 1">
          <a:extLst>
            <a:ext uri="{FF2B5EF4-FFF2-40B4-BE49-F238E27FC236}">
              <a16:creationId xmlns:a16="http://schemas.microsoft.com/office/drawing/2014/main" id="{F3280C8E-4240-406F-BE93-51C325A22C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34DB79D2-DFBD-42F6-9077-EDE4283E07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60498030-7648-4054-B17C-3E0B097565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2" name="TextBox 1">
          <a:extLst>
            <a:ext uri="{FF2B5EF4-FFF2-40B4-BE49-F238E27FC236}">
              <a16:creationId xmlns:a16="http://schemas.microsoft.com/office/drawing/2014/main" id="{B0F00861-1BEB-46B0-8ECC-CAD7676CD0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A82B59BE-A6D3-4315-9A77-F3DB3CE6A8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0FBAD7A0-DC22-4F37-9FD6-E265DA3AE7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5" name="TextBox 1">
          <a:extLst>
            <a:ext uri="{FF2B5EF4-FFF2-40B4-BE49-F238E27FC236}">
              <a16:creationId xmlns:a16="http://schemas.microsoft.com/office/drawing/2014/main" id="{7F706234-BBE4-49C7-86BE-FA9B922D78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9BBB9277-D48E-4EA1-831A-D6D95517D3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92C691E-4BB4-4B36-9C72-6B4247A8AD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8" name="TextBox 1">
          <a:extLst>
            <a:ext uri="{FF2B5EF4-FFF2-40B4-BE49-F238E27FC236}">
              <a16:creationId xmlns:a16="http://schemas.microsoft.com/office/drawing/2014/main" id="{7495DA1F-4B91-4D5F-9316-C8E3F7AF9E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F574C840-DE4D-4342-BB44-C281F27139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D1F0C700-C72B-460E-AABE-C83281DD65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1" name="TextBox 1">
          <a:extLst>
            <a:ext uri="{FF2B5EF4-FFF2-40B4-BE49-F238E27FC236}">
              <a16:creationId xmlns:a16="http://schemas.microsoft.com/office/drawing/2014/main" id="{AA2BEE5F-63E3-4230-9A4B-775F3A5F5E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589DE732-4BB5-49E0-8021-C55CB13DC3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1EA5B0DB-25A7-4D15-BF4C-AE1C1A4806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4" name="TextBox 1">
          <a:extLst>
            <a:ext uri="{FF2B5EF4-FFF2-40B4-BE49-F238E27FC236}">
              <a16:creationId xmlns:a16="http://schemas.microsoft.com/office/drawing/2014/main" id="{923529D3-D2A1-4017-9F30-EA3EC5B4E7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512C91B2-2C58-4EC3-BDAD-F80A919F28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037E7C25-CA91-444A-83A1-E48440E258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7" name="TextBox 1">
          <a:extLst>
            <a:ext uri="{FF2B5EF4-FFF2-40B4-BE49-F238E27FC236}">
              <a16:creationId xmlns:a16="http://schemas.microsoft.com/office/drawing/2014/main" id="{DCC264DA-30CC-47C3-AF48-D8B5063E86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30D0A17E-F81A-4CD7-968B-F0BD1F7499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7F93F008-4110-464E-B4C0-B2FAE608D70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20" name="TextBox 1">
          <a:extLst>
            <a:ext uri="{FF2B5EF4-FFF2-40B4-BE49-F238E27FC236}">
              <a16:creationId xmlns:a16="http://schemas.microsoft.com/office/drawing/2014/main" id="{467F1D54-07A6-4B95-A18D-B7C3842CE91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FF440095-68A4-4DBB-8399-BD0571BFDB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5C8C99EA-9DAC-4A82-9986-DCF74D1B01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3" name="TextBox 1">
          <a:extLst>
            <a:ext uri="{FF2B5EF4-FFF2-40B4-BE49-F238E27FC236}">
              <a16:creationId xmlns:a16="http://schemas.microsoft.com/office/drawing/2014/main" id="{C522BEE8-B841-4EEC-9BD6-18FED95A58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E4139695-FE15-444B-ADF9-B5324197A7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806D17D1-71D6-48CE-8604-9C5A7B0EBB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6" name="TextBox 1">
          <a:extLst>
            <a:ext uri="{FF2B5EF4-FFF2-40B4-BE49-F238E27FC236}">
              <a16:creationId xmlns:a16="http://schemas.microsoft.com/office/drawing/2014/main" id="{246A6AB0-BB70-4B4D-9791-DA00FB7C86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43DFB776-A0C4-439D-AE5F-61BCCF4433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A9E9CCAE-4CF6-49A3-A4A4-036EDB59AC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9" name="TextBox 1">
          <a:extLst>
            <a:ext uri="{FF2B5EF4-FFF2-40B4-BE49-F238E27FC236}">
              <a16:creationId xmlns:a16="http://schemas.microsoft.com/office/drawing/2014/main" id="{5723749C-0D5B-4C17-8466-E0826C9583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310D5D3C-AFFD-4106-8215-5D6BDBA7AC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21407A6E-1BA0-409B-8436-E1E1B76DBA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2" name="TextBox 1">
          <a:extLst>
            <a:ext uri="{FF2B5EF4-FFF2-40B4-BE49-F238E27FC236}">
              <a16:creationId xmlns:a16="http://schemas.microsoft.com/office/drawing/2014/main" id="{F2F7FA75-8E67-4C05-8CCB-BCBEBAA5AE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08A21F09-DDBC-4DCF-B729-F6BE49CD0B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B08035E0-A5A8-4E99-9085-EE7F447E0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5" name="TextBox 1">
          <a:extLst>
            <a:ext uri="{FF2B5EF4-FFF2-40B4-BE49-F238E27FC236}">
              <a16:creationId xmlns:a16="http://schemas.microsoft.com/office/drawing/2014/main" id="{42CE0758-5C4F-42F1-B19F-6C6C56E339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84E93DD3-2EBA-4D8B-AAC1-C1D5340D7A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ECFAF268-2093-4BDD-AFE8-B7578218BD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8" name="TextBox 1">
          <a:extLst>
            <a:ext uri="{FF2B5EF4-FFF2-40B4-BE49-F238E27FC236}">
              <a16:creationId xmlns:a16="http://schemas.microsoft.com/office/drawing/2014/main" id="{7741CA25-6034-4CC8-92A2-59811FAD3F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B196E394-C4C0-467F-90B0-6CEBF97DA3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FE1B03BE-3D89-4AB2-86E1-3F19A602B6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1" name="TextBox 1">
          <a:extLst>
            <a:ext uri="{FF2B5EF4-FFF2-40B4-BE49-F238E27FC236}">
              <a16:creationId xmlns:a16="http://schemas.microsoft.com/office/drawing/2014/main" id="{CDD85E6F-525D-434A-BAAB-A65ED05F05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2E22E99E-EE76-4744-B4BE-E96694AEE8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48574BA9-5B0E-4AB2-9E23-A3789B96DB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4" name="TextBox 1">
          <a:extLst>
            <a:ext uri="{FF2B5EF4-FFF2-40B4-BE49-F238E27FC236}">
              <a16:creationId xmlns:a16="http://schemas.microsoft.com/office/drawing/2014/main" id="{46540579-9A38-43B9-ABD7-5835E4D603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00637A4-944B-4CA0-8518-20DA489E08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2CDC5191-19EB-4C17-B9B9-EE34072D2F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7" name="TextBox 1">
          <a:extLst>
            <a:ext uri="{FF2B5EF4-FFF2-40B4-BE49-F238E27FC236}">
              <a16:creationId xmlns:a16="http://schemas.microsoft.com/office/drawing/2014/main" id="{67D67B14-F5F3-4A95-846C-1F505AC116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4249079D-363C-486A-89A1-A332128629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C8A60EDE-CC8A-442B-A209-C5F9322D2F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0" name="TextBox 1">
          <a:extLst>
            <a:ext uri="{FF2B5EF4-FFF2-40B4-BE49-F238E27FC236}">
              <a16:creationId xmlns:a16="http://schemas.microsoft.com/office/drawing/2014/main" id="{0D60FFFB-625A-4D9B-B6DD-4D360CED8E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FF153520-1C63-4F76-BFBA-1EDB0168B1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2A41F607-79D6-4ECF-A0B1-FC4250748B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3" name="TextBox 1">
          <a:extLst>
            <a:ext uri="{FF2B5EF4-FFF2-40B4-BE49-F238E27FC236}">
              <a16:creationId xmlns:a16="http://schemas.microsoft.com/office/drawing/2014/main" id="{90078C59-3159-4DC6-BBFA-6A018E4DAB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C9BA42EC-8E0E-4EFB-BE38-38CDE5B6B7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A637BFE7-5BA3-40BC-9D9E-A6C783F93D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6" name="TextBox 1">
          <a:extLst>
            <a:ext uri="{FF2B5EF4-FFF2-40B4-BE49-F238E27FC236}">
              <a16:creationId xmlns:a16="http://schemas.microsoft.com/office/drawing/2014/main" id="{DA7CEF4E-B587-48E2-B886-D3CE48707C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996B321-8408-4D17-8509-19EA28862C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E47E3F8B-5DBF-414C-A329-8054C3AEEE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9" name="TextBox 1">
          <a:extLst>
            <a:ext uri="{FF2B5EF4-FFF2-40B4-BE49-F238E27FC236}">
              <a16:creationId xmlns:a16="http://schemas.microsoft.com/office/drawing/2014/main" id="{F7624DEA-7E17-458B-9355-2FB19183E5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D5F866F8-7858-47B2-AC5B-86EA48A595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9AF9449A-8C37-428D-AC37-FA77FAEFD7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2" name="TextBox 1">
          <a:extLst>
            <a:ext uri="{FF2B5EF4-FFF2-40B4-BE49-F238E27FC236}">
              <a16:creationId xmlns:a16="http://schemas.microsoft.com/office/drawing/2014/main" id="{A20F49BB-0A8C-46F8-BD9A-9823A0177E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6642435E-FAD3-49A0-ACB3-CB4191B078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27CD1517-242F-4E4D-816C-2A6A81C950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5" name="TextBox 1">
          <a:extLst>
            <a:ext uri="{FF2B5EF4-FFF2-40B4-BE49-F238E27FC236}">
              <a16:creationId xmlns:a16="http://schemas.microsoft.com/office/drawing/2014/main" id="{9A5895A8-0BE7-4034-A596-321E672584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93519FF3-204D-4BE8-99B4-C20AF08880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88301287-1D73-42E0-85E7-6380CD13913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68" name="TextBox 1">
          <a:extLst>
            <a:ext uri="{FF2B5EF4-FFF2-40B4-BE49-F238E27FC236}">
              <a16:creationId xmlns:a16="http://schemas.microsoft.com/office/drawing/2014/main" id="{C1508CFD-F0C9-4FE6-AB82-22DE2D42629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31C11FC7-436D-4D09-99BD-C4D6E1DF9C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DB38E4B5-9C8C-48B6-A9D3-E24B39A0D9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1" name="TextBox 1">
          <a:extLst>
            <a:ext uri="{FF2B5EF4-FFF2-40B4-BE49-F238E27FC236}">
              <a16:creationId xmlns:a16="http://schemas.microsoft.com/office/drawing/2014/main" id="{4B87997B-3135-4BF9-8D10-A65F17BD72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6FCD0A3A-0B72-42F8-B649-F18F271407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A7B083A5-8427-4682-87BA-5DA6305AB2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4" name="TextBox 1">
          <a:extLst>
            <a:ext uri="{FF2B5EF4-FFF2-40B4-BE49-F238E27FC236}">
              <a16:creationId xmlns:a16="http://schemas.microsoft.com/office/drawing/2014/main" id="{7CC47DB7-908B-4DF7-BDAD-9381463B03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3144C5AD-907F-42B4-9B6A-7A03B5805F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EF47597F-E821-4FCD-933A-6EC3F04A19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7" name="TextBox 1">
          <a:extLst>
            <a:ext uri="{FF2B5EF4-FFF2-40B4-BE49-F238E27FC236}">
              <a16:creationId xmlns:a16="http://schemas.microsoft.com/office/drawing/2014/main" id="{D104BC2C-6341-4269-8A56-08D13157E7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8F9E3801-5493-4C98-B78A-F1F6179094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5460242F-7CB3-4E5F-B391-BF66B27CDC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0" name="TextBox 1">
          <a:extLst>
            <a:ext uri="{FF2B5EF4-FFF2-40B4-BE49-F238E27FC236}">
              <a16:creationId xmlns:a16="http://schemas.microsoft.com/office/drawing/2014/main" id="{75124CC9-DF51-419F-806D-11AFB4C55B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F5477CCC-F687-471D-8906-8F1217F125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162C1589-447C-4CD7-9618-F7FF18DDBA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3" name="TextBox 1">
          <a:extLst>
            <a:ext uri="{FF2B5EF4-FFF2-40B4-BE49-F238E27FC236}">
              <a16:creationId xmlns:a16="http://schemas.microsoft.com/office/drawing/2014/main" id="{83015F45-E2D3-40C7-BDB6-A8E0E9B8A3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BE5B7BC5-A83B-4ADA-9DC3-84894A16AE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A7E2BF41-90EA-4460-8365-72A4F5E8BC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6" name="TextBox 1">
          <a:extLst>
            <a:ext uri="{FF2B5EF4-FFF2-40B4-BE49-F238E27FC236}">
              <a16:creationId xmlns:a16="http://schemas.microsoft.com/office/drawing/2014/main" id="{4046AE6E-FC87-43AE-A52B-B1D003804E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D2D5E555-71D5-43E4-AA10-FA26DBCFBF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19813A9D-F743-40F4-A0DC-8E262D352E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9" name="TextBox 1">
          <a:extLst>
            <a:ext uri="{FF2B5EF4-FFF2-40B4-BE49-F238E27FC236}">
              <a16:creationId xmlns:a16="http://schemas.microsoft.com/office/drawing/2014/main" id="{2247000E-E7FB-4E94-BF31-2E947D4954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4371C5E1-88A3-424A-8D31-8A2B425CEA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7B7E7B32-B5DE-4765-84EA-CCBBEC07C1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2" name="TextBox 1">
          <a:extLst>
            <a:ext uri="{FF2B5EF4-FFF2-40B4-BE49-F238E27FC236}">
              <a16:creationId xmlns:a16="http://schemas.microsoft.com/office/drawing/2014/main" id="{B25AF5F6-6E25-45B5-9CAA-65CB46F963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40118D57-A504-4B5A-AD1C-0543E46DB7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2DE0F538-8B83-4E09-A278-DF0B7EE1AA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5" name="TextBox 1">
          <a:extLst>
            <a:ext uri="{FF2B5EF4-FFF2-40B4-BE49-F238E27FC236}">
              <a16:creationId xmlns:a16="http://schemas.microsoft.com/office/drawing/2014/main" id="{6DAE2093-2AFC-4D02-9F63-9905D50B88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54C6B168-82A3-43A0-A13B-9B46FAE9A2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87C583CC-08C2-4419-B6B7-135920ACDC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8" name="TextBox 1">
          <a:extLst>
            <a:ext uri="{FF2B5EF4-FFF2-40B4-BE49-F238E27FC236}">
              <a16:creationId xmlns:a16="http://schemas.microsoft.com/office/drawing/2014/main" id="{64E499C3-EBF7-4A23-A729-6AA561D32D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FD792C8F-2A4F-434A-A7B7-A09E460422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4384312C-404B-4458-AF8B-EAC1F02C48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1" name="TextBox 1">
          <a:extLst>
            <a:ext uri="{FF2B5EF4-FFF2-40B4-BE49-F238E27FC236}">
              <a16:creationId xmlns:a16="http://schemas.microsoft.com/office/drawing/2014/main" id="{DA7C4A93-BCD5-4261-85DD-9545A1F56E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260960A7-6C97-4CB8-B459-E86161A912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6F32A830-5889-476A-86D8-E0B81E7A21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4" name="TextBox 1">
          <a:extLst>
            <a:ext uri="{FF2B5EF4-FFF2-40B4-BE49-F238E27FC236}">
              <a16:creationId xmlns:a16="http://schemas.microsoft.com/office/drawing/2014/main" id="{791E3939-2E91-4E23-BA0E-5B5F84080D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2E0C1316-3921-42C9-B090-5383BB8E9B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6482582D-5749-4455-81CB-0FEE19CDF6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7" name="TextBox 1">
          <a:extLst>
            <a:ext uri="{FF2B5EF4-FFF2-40B4-BE49-F238E27FC236}">
              <a16:creationId xmlns:a16="http://schemas.microsoft.com/office/drawing/2014/main" id="{C05A9BD1-F393-4994-9BBE-AB7A12B1E8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F0BEF341-C2FE-4A25-A08B-4FDE6C11D2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F47AB062-5AAB-4FC4-9934-A65E4DC593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0" name="TextBox 1">
          <a:extLst>
            <a:ext uri="{FF2B5EF4-FFF2-40B4-BE49-F238E27FC236}">
              <a16:creationId xmlns:a16="http://schemas.microsoft.com/office/drawing/2014/main" id="{3C2AE1EE-A6EE-4D91-86F6-02885F98CD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89469A3C-4D75-43D6-881B-F2A3EF8BC7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3A366EA6-2329-4DC0-AF41-8813223882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3" name="TextBox 1">
          <a:extLst>
            <a:ext uri="{FF2B5EF4-FFF2-40B4-BE49-F238E27FC236}">
              <a16:creationId xmlns:a16="http://schemas.microsoft.com/office/drawing/2014/main" id="{4F557E58-D5D3-4E1C-B15F-E8B56C2C4E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7C4A53EE-A6AD-4B6F-8A0A-77D8492C16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3D5A20D3-4B50-4D6E-906D-B3C46468D73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16" name="TextBox 1">
          <a:extLst>
            <a:ext uri="{FF2B5EF4-FFF2-40B4-BE49-F238E27FC236}">
              <a16:creationId xmlns:a16="http://schemas.microsoft.com/office/drawing/2014/main" id="{87DE13F2-E9FD-4653-B099-CFE8123A600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6ECEFF1F-CC91-4D1A-9044-F826143465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CBBED973-3192-4950-A943-53C42CA83B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9" name="TextBox 1">
          <a:extLst>
            <a:ext uri="{FF2B5EF4-FFF2-40B4-BE49-F238E27FC236}">
              <a16:creationId xmlns:a16="http://schemas.microsoft.com/office/drawing/2014/main" id="{739AC6FF-7B01-4B6F-B0D7-D330683A23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5661DBF1-E6A8-4A26-9748-22895F4440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59BD08E5-E0A7-474F-8452-FF34FE0651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2" name="TextBox 1">
          <a:extLst>
            <a:ext uri="{FF2B5EF4-FFF2-40B4-BE49-F238E27FC236}">
              <a16:creationId xmlns:a16="http://schemas.microsoft.com/office/drawing/2014/main" id="{01BDCC18-2261-44EA-9C44-C3C09D4E91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FF56BF10-D9D3-4039-BF44-7A66CC484E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BDFE2035-D12C-4FAB-945D-50443A9C90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5" name="TextBox 1">
          <a:extLst>
            <a:ext uri="{FF2B5EF4-FFF2-40B4-BE49-F238E27FC236}">
              <a16:creationId xmlns:a16="http://schemas.microsoft.com/office/drawing/2014/main" id="{B849127C-9620-4054-81D4-979DE79DB9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47B8DD29-439F-46C1-AA1E-095438913F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B61F3EE5-7414-44CF-9214-9391AADF49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8" name="TextBox 1">
          <a:extLst>
            <a:ext uri="{FF2B5EF4-FFF2-40B4-BE49-F238E27FC236}">
              <a16:creationId xmlns:a16="http://schemas.microsoft.com/office/drawing/2014/main" id="{2826F3FE-B586-4DD0-B6C4-CD839C8181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55906D39-AB27-48EE-92A4-8498D02A57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DADA32FD-2AC5-4101-8BE9-C56C895134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1" name="TextBox 1">
          <a:extLst>
            <a:ext uri="{FF2B5EF4-FFF2-40B4-BE49-F238E27FC236}">
              <a16:creationId xmlns:a16="http://schemas.microsoft.com/office/drawing/2014/main" id="{0D865284-69C2-4554-8C29-23A7D5FA16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422D644E-C490-4D5E-B769-51D573E95B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C11640CE-4AC3-4B28-929B-E725B5B3E6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4" name="TextBox 1">
          <a:extLst>
            <a:ext uri="{FF2B5EF4-FFF2-40B4-BE49-F238E27FC236}">
              <a16:creationId xmlns:a16="http://schemas.microsoft.com/office/drawing/2014/main" id="{16CA8273-AD0B-4041-9355-A1C734360D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5FB8C8B2-7321-4A2A-A997-11593BFB46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8CBD70CA-1E50-44F0-9C89-BC98DE5CE6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7" name="TextBox 1">
          <a:extLst>
            <a:ext uri="{FF2B5EF4-FFF2-40B4-BE49-F238E27FC236}">
              <a16:creationId xmlns:a16="http://schemas.microsoft.com/office/drawing/2014/main" id="{F404A950-CCBA-4CCC-B39B-7C7D7026BA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DACA7658-222A-49CE-A5E1-CB71F3C627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37075558-7646-4272-881F-1496E5C613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0" name="TextBox 1">
          <a:extLst>
            <a:ext uri="{FF2B5EF4-FFF2-40B4-BE49-F238E27FC236}">
              <a16:creationId xmlns:a16="http://schemas.microsoft.com/office/drawing/2014/main" id="{101F7F38-FB15-4C92-A018-F1FF9093EC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9A032767-B2C3-433F-B23D-934D0B3DCB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5AFC9D81-50AE-4BAB-9C92-61C408A389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3" name="TextBox 1">
          <a:extLst>
            <a:ext uri="{FF2B5EF4-FFF2-40B4-BE49-F238E27FC236}">
              <a16:creationId xmlns:a16="http://schemas.microsoft.com/office/drawing/2014/main" id="{E72EE5CC-5299-4CD1-A7BA-797920B4C2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46A91453-5B94-4427-AFAC-238222B259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FCEDDCAC-4105-41AD-A661-EC1556D1EE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6" name="TextBox 1">
          <a:extLst>
            <a:ext uri="{FF2B5EF4-FFF2-40B4-BE49-F238E27FC236}">
              <a16:creationId xmlns:a16="http://schemas.microsoft.com/office/drawing/2014/main" id="{E192F865-0E25-474A-A273-D14254D089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72287D2C-7619-4C1F-B717-B9AF27F1B2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2E1643CF-3889-4BB9-9366-5D1B958318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9" name="TextBox 1">
          <a:extLst>
            <a:ext uri="{FF2B5EF4-FFF2-40B4-BE49-F238E27FC236}">
              <a16:creationId xmlns:a16="http://schemas.microsoft.com/office/drawing/2014/main" id="{3C8C306E-9382-4CB2-B664-534DE8A308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F7819715-032D-4C73-A4D4-49F0CA0D30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CE554239-70D6-48E8-A97E-9DB3F20B9E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2" name="TextBox 1">
          <a:extLst>
            <a:ext uri="{FF2B5EF4-FFF2-40B4-BE49-F238E27FC236}">
              <a16:creationId xmlns:a16="http://schemas.microsoft.com/office/drawing/2014/main" id="{593FAC1C-C252-42A2-8441-B20E158797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2DAAE476-B41C-4532-9447-AF10F1D60B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FBE30E6A-F88E-4602-9EFF-BF9E1AF091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5" name="TextBox 1">
          <a:extLst>
            <a:ext uri="{FF2B5EF4-FFF2-40B4-BE49-F238E27FC236}">
              <a16:creationId xmlns:a16="http://schemas.microsoft.com/office/drawing/2014/main" id="{9F58CDC7-5013-4F48-A73B-53D7E81EBD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0C98AA0-6536-4E7C-91A1-189AB9AE49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7D35C39B-04DA-4C98-A838-7C1D6355EF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8" name="TextBox 1">
          <a:extLst>
            <a:ext uri="{FF2B5EF4-FFF2-40B4-BE49-F238E27FC236}">
              <a16:creationId xmlns:a16="http://schemas.microsoft.com/office/drawing/2014/main" id="{CC6CC025-5F97-4292-B8C1-D12CF8671E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220FE946-0538-4D50-AFD1-B280B54F29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59A5AF1A-78BF-4EBB-B4EE-D0520E8160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1" name="TextBox 1">
          <a:extLst>
            <a:ext uri="{FF2B5EF4-FFF2-40B4-BE49-F238E27FC236}">
              <a16:creationId xmlns:a16="http://schemas.microsoft.com/office/drawing/2014/main" id="{CF502A27-93C6-48DF-B8D8-441FD13E72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FEB76B1A-A9B4-460E-9656-C254029FC3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C9C20C01-C9C9-43AA-BE26-30556F97F63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64" name="TextBox 1">
          <a:extLst>
            <a:ext uri="{FF2B5EF4-FFF2-40B4-BE49-F238E27FC236}">
              <a16:creationId xmlns:a16="http://schemas.microsoft.com/office/drawing/2014/main" id="{BF1F9C9E-4B55-4F3B-A991-1F79C555F23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F3C29344-F5D0-40DB-8574-6E3382F1E3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F9C89F38-5F39-49CF-8CB0-F78444D635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7" name="TextBox 1">
          <a:extLst>
            <a:ext uri="{FF2B5EF4-FFF2-40B4-BE49-F238E27FC236}">
              <a16:creationId xmlns:a16="http://schemas.microsoft.com/office/drawing/2014/main" id="{0DB2AD93-0FF0-4BBF-B616-93E3D9110F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0E038B5E-63B1-44DF-917B-6970279476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90095081-B6FB-4DE4-A8FE-BF88F21E48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0" name="TextBox 1">
          <a:extLst>
            <a:ext uri="{FF2B5EF4-FFF2-40B4-BE49-F238E27FC236}">
              <a16:creationId xmlns:a16="http://schemas.microsoft.com/office/drawing/2014/main" id="{C9B5C55E-8F45-4E3E-A917-124A3792EE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F12D4D07-FF92-4ECB-B5B9-BA25265819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9886AE60-83BB-480B-919F-2BF1BAE10C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3" name="TextBox 1">
          <a:extLst>
            <a:ext uri="{FF2B5EF4-FFF2-40B4-BE49-F238E27FC236}">
              <a16:creationId xmlns:a16="http://schemas.microsoft.com/office/drawing/2014/main" id="{3988FD7A-9A3B-459F-8FFA-2FE7A49FED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602AD859-F3D3-42D3-B284-871E6A5A0F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DBE17F06-1595-4ED3-B816-C772727E12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6" name="TextBox 1">
          <a:extLst>
            <a:ext uri="{FF2B5EF4-FFF2-40B4-BE49-F238E27FC236}">
              <a16:creationId xmlns:a16="http://schemas.microsoft.com/office/drawing/2014/main" id="{58ECFEF5-1E5A-444C-94B4-0862831448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D4596AC-55A3-449A-8AE3-FA6F7FD45C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3ECD2259-49E9-4DE1-9533-3E7D1F5DF7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9" name="TextBox 1">
          <a:extLst>
            <a:ext uri="{FF2B5EF4-FFF2-40B4-BE49-F238E27FC236}">
              <a16:creationId xmlns:a16="http://schemas.microsoft.com/office/drawing/2014/main" id="{40E54BAD-BB2F-49BD-BF01-8597F017C0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F08B9ED1-528C-4E8C-9D5C-F9BAAB87EA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35B57694-64F8-43E8-835F-542E64C378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2" name="TextBox 1">
          <a:extLst>
            <a:ext uri="{FF2B5EF4-FFF2-40B4-BE49-F238E27FC236}">
              <a16:creationId xmlns:a16="http://schemas.microsoft.com/office/drawing/2014/main" id="{391A318E-34F8-48D6-9E87-D6FF2DD29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935ABA1A-431A-4880-89A9-8800354123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D45BD293-E5E5-4D03-9A1D-E6057BA294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5" name="TextBox 1">
          <a:extLst>
            <a:ext uri="{FF2B5EF4-FFF2-40B4-BE49-F238E27FC236}">
              <a16:creationId xmlns:a16="http://schemas.microsoft.com/office/drawing/2014/main" id="{A283AAB7-5C72-4DB6-804D-92EF5A12D1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833F426F-8FDF-4CD5-BB6A-95BFC0A4C7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DB4FF82D-AA67-41A4-BA98-A6CA9F785F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8" name="TextBox 1">
          <a:extLst>
            <a:ext uri="{FF2B5EF4-FFF2-40B4-BE49-F238E27FC236}">
              <a16:creationId xmlns:a16="http://schemas.microsoft.com/office/drawing/2014/main" id="{C8FB9CF1-2196-4FE9-9E1B-B2DCCF284C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EECE7CD8-E8D5-46F7-8AE1-0D8CDD25D8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3A04672F-1D52-4DF8-8D8B-2DA0BA84DE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1" name="TextBox 1">
          <a:extLst>
            <a:ext uri="{FF2B5EF4-FFF2-40B4-BE49-F238E27FC236}">
              <a16:creationId xmlns:a16="http://schemas.microsoft.com/office/drawing/2014/main" id="{23B2F904-43E9-4427-A44F-B2AFFCE826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EF9B1262-EE61-428F-8F6A-5D28431C00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679E1662-D069-4839-A3C3-1B3BBFAF3E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4" name="TextBox 1">
          <a:extLst>
            <a:ext uri="{FF2B5EF4-FFF2-40B4-BE49-F238E27FC236}">
              <a16:creationId xmlns:a16="http://schemas.microsoft.com/office/drawing/2014/main" id="{445543DF-2200-4C91-BC52-219C006D46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4CA05083-0398-46F8-AE6B-7A1ABC4A6D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142514C9-C60C-4DA1-A99F-C90370B295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7" name="TextBox 1">
          <a:extLst>
            <a:ext uri="{FF2B5EF4-FFF2-40B4-BE49-F238E27FC236}">
              <a16:creationId xmlns:a16="http://schemas.microsoft.com/office/drawing/2014/main" id="{1B00A037-CD3F-4407-9C62-3B381F7BB0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904A2CCA-5CFC-4764-995B-0EE5B8E7E1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5C3D4FEB-2ECE-4C2C-9FEB-4A4225263E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0" name="TextBox 1">
          <a:extLst>
            <a:ext uri="{FF2B5EF4-FFF2-40B4-BE49-F238E27FC236}">
              <a16:creationId xmlns:a16="http://schemas.microsoft.com/office/drawing/2014/main" id="{48BB8DD8-959D-474B-B5BB-826E182E29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2BE9DE60-3937-405B-B14D-826544F230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B8F1C6B8-CA9D-4A14-9748-6E684184B7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3" name="TextBox 1">
          <a:extLst>
            <a:ext uri="{FF2B5EF4-FFF2-40B4-BE49-F238E27FC236}">
              <a16:creationId xmlns:a16="http://schemas.microsoft.com/office/drawing/2014/main" id="{C3FC7200-3AE0-4C4F-AA67-80ECCD67B0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2B15971E-18F0-46A7-A6E0-391BBC69B4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017DE11B-5DD0-474D-BD4C-9385388FF5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6" name="TextBox 1">
          <a:extLst>
            <a:ext uri="{FF2B5EF4-FFF2-40B4-BE49-F238E27FC236}">
              <a16:creationId xmlns:a16="http://schemas.microsoft.com/office/drawing/2014/main" id="{DD0FCB77-7A28-4D0E-AD5F-99CBD70400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967D1652-0D1F-4B8A-882C-E363AA562A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01D249E7-761C-4EA3-8703-18098D13EB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9" name="TextBox 1">
          <a:extLst>
            <a:ext uri="{FF2B5EF4-FFF2-40B4-BE49-F238E27FC236}">
              <a16:creationId xmlns:a16="http://schemas.microsoft.com/office/drawing/2014/main" id="{AC48C8B6-BAC8-4155-992C-58B6210845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C9B55E08-5244-408A-BCD0-A28F47816D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33DAA0A9-4845-401A-A6A9-AC8EA285B6B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12" name="TextBox 1">
          <a:extLst>
            <a:ext uri="{FF2B5EF4-FFF2-40B4-BE49-F238E27FC236}">
              <a16:creationId xmlns:a16="http://schemas.microsoft.com/office/drawing/2014/main" id="{67146C90-B487-4AED-AEB1-8FCA31F4FCE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B993DEF5-309B-4723-9B5A-EF9FEEA0E3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26E7A99C-9045-4255-996D-9F987EBB8B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5" name="TextBox 1">
          <a:extLst>
            <a:ext uri="{FF2B5EF4-FFF2-40B4-BE49-F238E27FC236}">
              <a16:creationId xmlns:a16="http://schemas.microsoft.com/office/drawing/2014/main" id="{9CD4B0FB-12C8-4AB5-8E3A-5E0F1DC2D8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A94BD402-2857-47E5-8C66-516538EE0F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6A07943D-B330-4399-BAEA-C982C71DC9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8" name="TextBox 1">
          <a:extLst>
            <a:ext uri="{FF2B5EF4-FFF2-40B4-BE49-F238E27FC236}">
              <a16:creationId xmlns:a16="http://schemas.microsoft.com/office/drawing/2014/main" id="{9236CD7E-4A13-4DE0-A75A-E202369D41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72A61D44-6F51-4A0C-BEC1-147A3E6756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94D9F936-8E34-49CD-86F7-1CA4A3E999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1" name="TextBox 1">
          <a:extLst>
            <a:ext uri="{FF2B5EF4-FFF2-40B4-BE49-F238E27FC236}">
              <a16:creationId xmlns:a16="http://schemas.microsoft.com/office/drawing/2014/main" id="{A2E6AF69-761E-4860-8F04-498ACDC02C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D5FBF792-0D3C-48EA-B29B-C37084B80F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BABC5278-3B5E-4A53-B0AF-BEF11C0C0B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4" name="TextBox 1">
          <a:extLst>
            <a:ext uri="{FF2B5EF4-FFF2-40B4-BE49-F238E27FC236}">
              <a16:creationId xmlns:a16="http://schemas.microsoft.com/office/drawing/2014/main" id="{73137242-AF56-4D2F-95C3-4F1019EDD5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83DD57C3-49DF-447F-A52B-0256D64B7A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778FCA1E-E9DE-445A-8F84-5776314FC5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7" name="TextBox 1">
          <a:extLst>
            <a:ext uri="{FF2B5EF4-FFF2-40B4-BE49-F238E27FC236}">
              <a16:creationId xmlns:a16="http://schemas.microsoft.com/office/drawing/2014/main" id="{33BEA925-5D33-4028-978F-A6627F4262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73800638-9656-421D-BC86-39825D271A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160CF1C8-5D31-4DEF-8F5F-ACB45DBA9B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0" name="TextBox 1">
          <a:extLst>
            <a:ext uri="{FF2B5EF4-FFF2-40B4-BE49-F238E27FC236}">
              <a16:creationId xmlns:a16="http://schemas.microsoft.com/office/drawing/2014/main" id="{67690C41-D28A-4B49-AA5B-4E47A6CC89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6B759021-BC46-440D-9DA7-C27D2FF232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0A1B75D8-100F-41D1-877F-BD4E66A667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3" name="TextBox 1">
          <a:extLst>
            <a:ext uri="{FF2B5EF4-FFF2-40B4-BE49-F238E27FC236}">
              <a16:creationId xmlns:a16="http://schemas.microsoft.com/office/drawing/2014/main" id="{4F0C3585-1907-4F5A-875F-E759FBE755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E9A3089-16A9-4820-BA6D-E2153C63A3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83CAB6ED-C094-4455-8844-2B1F562D27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6" name="TextBox 1">
          <a:extLst>
            <a:ext uri="{FF2B5EF4-FFF2-40B4-BE49-F238E27FC236}">
              <a16:creationId xmlns:a16="http://schemas.microsoft.com/office/drawing/2014/main" id="{4B142535-8144-4626-ADBD-051A44AE3E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CFA99731-4616-4DE6-A459-2F6635D647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E57DC978-D7BF-4D71-AC07-C144D75A2B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9" name="TextBox 1">
          <a:extLst>
            <a:ext uri="{FF2B5EF4-FFF2-40B4-BE49-F238E27FC236}">
              <a16:creationId xmlns:a16="http://schemas.microsoft.com/office/drawing/2014/main" id="{809FB440-7D29-494C-AD2A-7B9F974630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73E86CF5-28CF-4B14-837B-F0DE03CD96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1B86DB9A-1289-4C4B-B59E-26ED7E1F02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2" name="TextBox 1">
          <a:extLst>
            <a:ext uri="{FF2B5EF4-FFF2-40B4-BE49-F238E27FC236}">
              <a16:creationId xmlns:a16="http://schemas.microsoft.com/office/drawing/2014/main" id="{E2337A1C-19BD-4684-BC8A-10953478E7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1BC933E5-94B4-4BF0-9A6B-E4CDAF77D9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449AF7A0-6381-4FDD-BDEE-63992D69B1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5" name="TextBox 1">
          <a:extLst>
            <a:ext uri="{FF2B5EF4-FFF2-40B4-BE49-F238E27FC236}">
              <a16:creationId xmlns:a16="http://schemas.microsoft.com/office/drawing/2014/main" id="{62801C94-9FC9-4654-A269-BC43646C59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56C9B5ED-DE6A-48D9-8A12-DBA1E7C621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44D0F80A-A7E8-48EE-8B25-5B56649686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8" name="TextBox 1">
          <a:extLst>
            <a:ext uri="{FF2B5EF4-FFF2-40B4-BE49-F238E27FC236}">
              <a16:creationId xmlns:a16="http://schemas.microsoft.com/office/drawing/2014/main" id="{911FD86D-FFCF-4ADD-B239-BA087C489C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FD49AB5E-869D-4AA1-9714-522C15C78A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E8CEAD62-36B0-464D-BFEF-B51AAC0851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1" name="TextBox 1">
          <a:extLst>
            <a:ext uri="{FF2B5EF4-FFF2-40B4-BE49-F238E27FC236}">
              <a16:creationId xmlns:a16="http://schemas.microsoft.com/office/drawing/2014/main" id="{882EB284-C9BF-43AE-B460-EA4BCE11EE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1EE128AA-B3FD-4D77-A172-3EB29A7531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3B7EDAEA-099A-462F-87B6-872790182D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4" name="TextBox 1">
          <a:extLst>
            <a:ext uri="{FF2B5EF4-FFF2-40B4-BE49-F238E27FC236}">
              <a16:creationId xmlns:a16="http://schemas.microsoft.com/office/drawing/2014/main" id="{A3FE371C-06DA-49F8-A2F6-4BEDCE3461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CE55A642-0433-4919-B939-E018D3E7D1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763D42C4-AB41-46A5-BD3D-47577A284C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7" name="TextBox 1">
          <a:extLst>
            <a:ext uri="{FF2B5EF4-FFF2-40B4-BE49-F238E27FC236}">
              <a16:creationId xmlns:a16="http://schemas.microsoft.com/office/drawing/2014/main" id="{C558C8DF-9742-4306-A693-54ED8AA32D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48454061-F58D-416D-886F-7BCF74E848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8BD70E8E-DE8D-47A8-A5AA-8F75258CCC9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60" name="TextBox 1">
          <a:extLst>
            <a:ext uri="{FF2B5EF4-FFF2-40B4-BE49-F238E27FC236}">
              <a16:creationId xmlns:a16="http://schemas.microsoft.com/office/drawing/2014/main" id="{CDC0BBDF-8519-4ED3-8C34-25A10D41C16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A8668193-7D56-4997-B799-86B7402E6E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F77903A1-684B-4150-80C0-CC32C6143C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3" name="TextBox 1">
          <a:extLst>
            <a:ext uri="{FF2B5EF4-FFF2-40B4-BE49-F238E27FC236}">
              <a16:creationId xmlns:a16="http://schemas.microsoft.com/office/drawing/2014/main" id="{02BCF5B9-A775-454F-9C3D-4F9AA23B0B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B94F565F-1AE8-43CF-A4E2-5C72F6D766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6956C9B6-B9BC-44A5-85B4-02C8815956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6" name="TextBox 1">
          <a:extLst>
            <a:ext uri="{FF2B5EF4-FFF2-40B4-BE49-F238E27FC236}">
              <a16:creationId xmlns:a16="http://schemas.microsoft.com/office/drawing/2014/main" id="{931AE1C0-86ED-44FF-B0F0-028532A1E0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6D49098C-2BE3-4CC0-8641-71A756F7B5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0DE66A0A-EA8C-4195-BE5D-9CAE460B59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9" name="TextBox 1">
          <a:extLst>
            <a:ext uri="{FF2B5EF4-FFF2-40B4-BE49-F238E27FC236}">
              <a16:creationId xmlns:a16="http://schemas.microsoft.com/office/drawing/2014/main" id="{79655E79-BCA4-4698-BE92-B1812EE245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E71F1E04-252D-478C-BEB6-E2B2873961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8E032B53-A4A0-4A42-887D-3CB6D7EF79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2" name="TextBox 1">
          <a:extLst>
            <a:ext uri="{FF2B5EF4-FFF2-40B4-BE49-F238E27FC236}">
              <a16:creationId xmlns:a16="http://schemas.microsoft.com/office/drawing/2014/main" id="{3575104A-45E3-4136-ADB2-9F18AECC78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96BD313E-A84B-4672-8848-BA450F2B77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360676C9-9989-4F9F-B1D4-03D947D7C2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5" name="TextBox 1">
          <a:extLst>
            <a:ext uri="{FF2B5EF4-FFF2-40B4-BE49-F238E27FC236}">
              <a16:creationId xmlns:a16="http://schemas.microsoft.com/office/drawing/2014/main" id="{BC225109-1E83-4F69-A32D-D1041E25BE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DBEA4B70-13AE-49E7-A652-60067A1387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96078973-7A42-48ED-B66C-F751F9D287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8" name="TextBox 1">
          <a:extLst>
            <a:ext uri="{FF2B5EF4-FFF2-40B4-BE49-F238E27FC236}">
              <a16:creationId xmlns:a16="http://schemas.microsoft.com/office/drawing/2014/main" id="{32A14EB6-9BEE-45A4-A607-57DA8F309C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9FC1B40C-C9B5-4984-A96F-D91F85ADF3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BC1C39C9-9DF3-4E4C-8E22-B2AF11B2FE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1" name="TextBox 1">
          <a:extLst>
            <a:ext uri="{FF2B5EF4-FFF2-40B4-BE49-F238E27FC236}">
              <a16:creationId xmlns:a16="http://schemas.microsoft.com/office/drawing/2014/main" id="{F8F57CA5-06F3-4BAA-A7CB-BDE50E8F8D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EC3007DE-A0DF-440F-867B-1D3924B71D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633393BC-C5CD-4470-AFFC-8E56FD08BE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4" name="TextBox 1">
          <a:extLst>
            <a:ext uri="{FF2B5EF4-FFF2-40B4-BE49-F238E27FC236}">
              <a16:creationId xmlns:a16="http://schemas.microsoft.com/office/drawing/2014/main" id="{4B642B05-E149-4CCC-809D-E6A09C4BA3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9F4A9959-0C1B-4EEC-97C4-D9409AB522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F62FC200-FF6D-4006-8BFC-A328579F4F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7" name="TextBox 1">
          <a:extLst>
            <a:ext uri="{FF2B5EF4-FFF2-40B4-BE49-F238E27FC236}">
              <a16:creationId xmlns:a16="http://schemas.microsoft.com/office/drawing/2014/main" id="{FD3490DD-DBC3-4722-B754-79B861D296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DDB469A6-4FDA-4DDA-9439-75C350D264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8514AA65-EB8A-44BC-A61A-861C1676E7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0" name="TextBox 1">
          <a:extLst>
            <a:ext uri="{FF2B5EF4-FFF2-40B4-BE49-F238E27FC236}">
              <a16:creationId xmlns:a16="http://schemas.microsoft.com/office/drawing/2014/main" id="{5F9279EF-8A99-40D0-A4AE-3C9372EA51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0D894D4E-2100-4409-8E0C-5DCC119B45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E4FA9C5F-0388-4455-8777-6465079D53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3" name="TextBox 1">
          <a:extLst>
            <a:ext uri="{FF2B5EF4-FFF2-40B4-BE49-F238E27FC236}">
              <a16:creationId xmlns:a16="http://schemas.microsoft.com/office/drawing/2014/main" id="{0384039C-D89F-4C4E-B85E-6F32929C42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BCB8C226-B348-4DFC-BD08-20DC8B9ED0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205CD4E7-9586-4817-94DE-9FC5BEFF87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6" name="TextBox 1">
          <a:extLst>
            <a:ext uri="{FF2B5EF4-FFF2-40B4-BE49-F238E27FC236}">
              <a16:creationId xmlns:a16="http://schemas.microsoft.com/office/drawing/2014/main" id="{0BE7DEE5-49DD-4D7C-9503-5EA058EF9D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C21DEDEA-2D77-40CF-87E4-5003E9D906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BCF49538-FB04-4770-9566-C990B302B1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9" name="TextBox 1">
          <a:extLst>
            <a:ext uri="{FF2B5EF4-FFF2-40B4-BE49-F238E27FC236}">
              <a16:creationId xmlns:a16="http://schemas.microsoft.com/office/drawing/2014/main" id="{EAFE798E-4C26-4F84-B134-8C8A8D0CEE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1E96BECB-625A-47FC-B5D8-21F20667B5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E2BDAEAB-1D52-4CA0-B0D6-5E11A3F090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2" name="TextBox 1">
          <a:extLst>
            <a:ext uri="{FF2B5EF4-FFF2-40B4-BE49-F238E27FC236}">
              <a16:creationId xmlns:a16="http://schemas.microsoft.com/office/drawing/2014/main" id="{18D06A7B-364E-4EC9-A38F-CD73CAD535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FED5B2D5-FB3E-47FB-ADE9-DF87704985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6BEA56E9-F3F4-4D42-B557-8BF180F994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5" name="TextBox 1">
          <a:extLst>
            <a:ext uri="{FF2B5EF4-FFF2-40B4-BE49-F238E27FC236}">
              <a16:creationId xmlns:a16="http://schemas.microsoft.com/office/drawing/2014/main" id="{7E8F077B-AA14-4D74-8084-F87CF99AF6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C5672B01-70CE-4D9F-A97E-952437E7A5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D0698AFC-C127-456C-88B2-FF2AA52088A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08" name="TextBox 1">
          <a:extLst>
            <a:ext uri="{FF2B5EF4-FFF2-40B4-BE49-F238E27FC236}">
              <a16:creationId xmlns:a16="http://schemas.microsoft.com/office/drawing/2014/main" id="{E0B4968E-B0F4-423F-B7CF-D3DCD618808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CB07FA95-EF6C-4B6B-9BC1-ACF22185E1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1D94B8ED-4F7C-4175-ABD2-C4365766EF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1" name="TextBox 1">
          <a:extLst>
            <a:ext uri="{FF2B5EF4-FFF2-40B4-BE49-F238E27FC236}">
              <a16:creationId xmlns:a16="http://schemas.microsoft.com/office/drawing/2014/main" id="{08490BEC-028D-4A92-8502-BF54611BF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2D0F2926-3B6E-420B-966F-53CE0DC815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67B336FB-CD06-44CF-B8DF-374D95D07D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4" name="TextBox 1">
          <a:extLst>
            <a:ext uri="{FF2B5EF4-FFF2-40B4-BE49-F238E27FC236}">
              <a16:creationId xmlns:a16="http://schemas.microsoft.com/office/drawing/2014/main" id="{85E6B87B-EF62-40C5-AB23-BB73315139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3CC5E1AB-AE78-4DE4-823F-9A9CFB23EB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17DDCBC0-65F8-4877-84F6-3D58DB5728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7" name="TextBox 1">
          <a:extLst>
            <a:ext uri="{FF2B5EF4-FFF2-40B4-BE49-F238E27FC236}">
              <a16:creationId xmlns:a16="http://schemas.microsoft.com/office/drawing/2014/main" id="{896537A8-546D-4CB1-A902-E9007BFE2F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D7F4D40D-0B63-4F83-91FE-2C0F427E53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2A8061DC-4401-4B79-A9E5-2339D64408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0" name="TextBox 1">
          <a:extLst>
            <a:ext uri="{FF2B5EF4-FFF2-40B4-BE49-F238E27FC236}">
              <a16:creationId xmlns:a16="http://schemas.microsoft.com/office/drawing/2014/main" id="{465B0112-DF4E-49F6-B06A-5F0E9B4C62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E1BF771F-5948-4B56-84FA-6D2681746D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8000ED04-16FC-444E-8D3F-A1325CE860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3" name="TextBox 1">
          <a:extLst>
            <a:ext uri="{FF2B5EF4-FFF2-40B4-BE49-F238E27FC236}">
              <a16:creationId xmlns:a16="http://schemas.microsoft.com/office/drawing/2014/main" id="{86DFCAB7-1F81-46E8-9014-6B80EFED16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983F9BDB-5B65-432A-A605-E57636D700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69B49B4A-9D38-43A0-9534-D7C4FCB7B6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6" name="TextBox 1">
          <a:extLst>
            <a:ext uri="{FF2B5EF4-FFF2-40B4-BE49-F238E27FC236}">
              <a16:creationId xmlns:a16="http://schemas.microsoft.com/office/drawing/2014/main" id="{F6D921E0-C55D-45A4-A0F0-8991BAE207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E9AE87EA-4E2A-4A02-B11C-9364CEB93D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4BA064FD-79C2-45FA-BB1B-90E826DA67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9" name="TextBox 1">
          <a:extLst>
            <a:ext uri="{FF2B5EF4-FFF2-40B4-BE49-F238E27FC236}">
              <a16:creationId xmlns:a16="http://schemas.microsoft.com/office/drawing/2014/main" id="{AB844FAC-2B67-4767-B19C-BB947A7980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5D94DEA4-A8B8-4903-9A19-0F8528152E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FAFF15EA-48D2-41F2-8D92-0D366A4F63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2" name="TextBox 1">
          <a:extLst>
            <a:ext uri="{FF2B5EF4-FFF2-40B4-BE49-F238E27FC236}">
              <a16:creationId xmlns:a16="http://schemas.microsoft.com/office/drawing/2014/main" id="{635D92BA-C352-4BD1-A296-38A2E48E98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1A1924C0-B5F3-4078-8FC5-5DC1413B71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92A95CB4-8102-4893-8B56-456B67CC30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5" name="TextBox 1">
          <a:extLst>
            <a:ext uri="{FF2B5EF4-FFF2-40B4-BE49-F238E27FC236}">
              <a16:creationId xmlns:a16="http://schemas.microsoft.com/office/drawing/2014/main" id="{8EFECDD5-5175-4B90-B97E-D8D1EB4D3A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67568730-0019-4EA9-B788-F6C897ACB0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8120E709-E048-4A91-AF11-FC909ECB48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8" name="TextBox 1">
          <a:extLst>
            <a:ext uri="{FF2B5EF4-FFF2-40B4-BE49-F238E27FC236}">
              <a16:creationId xmlns:a16="http://schemas.microsoft.com/office/drawing/2014/main" id="{96AFC3DF-BBB0-4026-8E9C-13A981C777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C18863BF-4605-4DDE-B4AC-6ECC477FB2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81785977-86DB-4130-B62D-45C173FE5E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1" name="TextBox 1">
          <a:extLst>
            <a:ext uri="{FF2B5EF4-FFF2-40B4-BE49-F238E27FC236}">
              <a16:creationId xmlns:a16="http://schemas.microsoft.com/office/drawing/2014/main" id="{D231FD3C-BD23-4837-9F7E-0A212FB5FB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52ED9AA3-B25E-4AD0-A108-13B5253CB6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9C3EF447-BE99-49D6-AE57-E1EC2605BF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4" name="TextBox 1">
          <a:extLst>
            <a:ext uri="{FF2B5EF4-FFF2-40B4-BE49-F238E27FC236}">
              <a16:creationId xmlns:a16="http://schemas.microsoft.com/office/drawing/2014/main" id="{68BFFFB8-8FDB-46E6-A554-6B771C35BA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ED8030A5-79EA-4CE4-8C07-25DE72D029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163053AE-41A2-44FB-8749-A899764620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7" name="TextBox 1">
          <a:extLst>
            <a:ext uri="{FF2B5EF4-FFF2-40B4-BE49-F238E27FC236}">
              <a16:creationId xmlns:a16="http://schemas.microsoft.com/office/drawing/2014/main" id="{66DEB0C9-5201-4067-B123-999278AB11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16CDEA3E-0E7A-4C14-A440-D243E5F7DC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451D5A37-E771-41C3-A9AA-B6317C2224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0" name="TextBox 1">
          <a:extLst>
            <a:ext uri="{FF2B5EF4-FFF2-40B4-BE49-F238E27FC236}">
              <a16:creationId xmlns:a16="http://schemas.microsoft.com/office/drawing/2014/main" id="{7080184D-6E77-43BF-8A13-7203657AB4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A086F95E-76C2-4DC6-ADDA-7DED596098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998C932C-FA4B-4428-B0ED-1298502B18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3" name="TextBox 1">
          <a:extLst>
            <a:ext uri="{FF2B5EF4-FFF2-40B4-BE49-F238E27FC236}">
              <a16:creationId xmlns:a16="http://schemas.microsoft.com/office/drawing/2014/main" id="{4A4EFBC2-C545-43DE-9626-58CF517DBA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2DD4DB3A-9B59-4098-BA4D-19C32D70B2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7056A7EE-6E46-4C4A-BC55-C9C8FE3BDE5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56" name="TextBox 1">
          <a:extLst>
            <a:ext uri="{FF2B5EF4-FFF2-40B4-BE49-F238E27FC236}">
              <a16:creationId xmlns:a16="http://schemas.microsoft.com/office/drawing/2014/main" id="{1F5A53E6-C119-4AFF-9755-44E627C3A33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F56C8ED0-8E10-486B-A22F-A5EC50839F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8BA96553-A0B7-4747-9135-80A12BDD5A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9" name="TextBox 1">
          <a:extLst>
            <a:ext uri="{FF2B5EF4-FFF2-40B4-BE49-F238E27FC236}">
              <a16:creationId xmlns:a16="http://schemas.microsoft.com/office/drawing/2014/main" id="{0C6E0BF4-4E92-4A10-B98D-E48DA8C584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8E9BDC3B-B3B4-4A3B-877C-3EC16E252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9C73AF1B-01D0-4435-9CBF-D38D5855C7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2" name="TextBox 1">
          <a:extLst>
            <a:ext uri="{FF2B5EF4-FFF2-40B4-BE49-F238E27FC236}">
              <a16:creationId xmlns:a16="http://schemas.microsoft.com/office/drawing/2014/main" id="{7E78B476-6D0D-42D6-A4F1-8CF6A3E4D2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784A8637-56EF-4C94-8616-19CE813724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5E77C1DF-A8CF-44A3-868C-26AB1F1808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5" name="TextBox 1">
          <a:extLst>
            <a:ext uri="{FF2B5EF4-FFF2-40B4-BE49-F238E27FC236}">
              <a16:creationId xmlns:a16="http://schemas.microsoft.com/office/drawing/2014/main" id="{2D46CDC5-E4C0-4091-8E99-DB9129D321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F77E90BF-F017-42E1-9007-9E3E5B3132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C282688B-236D-432D-B2C8-CEA5C98A86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8" name="TextBox 1">
          <a:extLst>
            <a:ext uri="{FF2B5EF4-FFF2-40B4-BE49-F238E27FC236}">
              <a16:creationId xmlns:a16="http://schemas.microsoft.com/office/drawing/2014/main" id="{CD61131D-E707-4AD5-BCF4-D128DFC25B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B1CC1DF1-2F99-4626-8D73-C4577E0222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DE08791E-C4B5-4299-8CDB-7FD4760168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1" name="TextBox 1">
          <a:extLst>
            <a:ext uri="{FF2B5EF4-FFF2-40B4-BE49-F238E27FC236}">
              <a16:creationId xmlns:a16="http://schemas.microsoft.com/office/drawing/2014/main" id="{182DB363-BAB1-40EB-A153-210926CB0A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CBE9387D-9E35-43A7-B4AB-537333B23A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1E1E7EB9-59A0-4311-8B80-671ED27CF0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4" name="TextBox 1">
          <a:extLst>
            <a:ext uri="{FF2B5EF4-FFF2-40B4-BE49-F238E27FC236}">
              <a16:creationId xmlns:a16="http://schemas.microsoft.com/office/drawing/2014/main" id="{5D747A9D-542A-46A9-A35B-58D9AD45FE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3607E3DE-810E-45EC-A706-7398010150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56BC4646-7A90-459C-A064-BBF0FC5B0D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7" name="TextBox 1">
          <a:extLst>
            <a:ext uri="{FF2B5EF4-FFF2-40B4-BE49-F238E27FC236}">
              <a16:creationId xmlns:a16="http://schemas.microsoft.com/office/drawing/2014/main" id="{11745576-69FF-4FFE-9550-F4E05BE3B0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A0C00028-6184-414D-B9E7-5159814A95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993EF515-4F72-4094-B40A-9960D960B7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0" name="TextBox 1">
          <a:extLst>
            <a:ext uri="{FF2B5EF4-FFF2-40B4-BE49-F238E27FC236}">
              <a16:creationId xmlns:a16="http://schemas.microsoft.com/office/drawing/2014/main" id="{C055C6A5-988D-4B6E-95E6-4DA2D11111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D6338298-860C-4765-A3BE-6EBFE04766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0746B33C-1733-4555-96CD-4C8494E237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3" name="TextBox 1">
          <a:extLst>
            <a:ext uri="{FF2B5EF4-FFF2-40B4-BE49-F238E27FC236}">
              <a16:creationId xmlns:a16="http://schemas.microsoft.com/office/drawing/2014/main" id="{F5FD0D52-7BC1-4974-A68E-FE212F08EC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4AFC3083-F2BD-47E3-BE57-D41F6FACAD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65760527-9574-4FA8-952F-80416FD50F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6" name="TextBox 1">
          <a:extLst>
            <a:ext uri="{FF2B5EF4-FFF2-40B4-BE49-F238E27FC236}">
              <a16:creationId xmlns:a16="http://schemas.microsoft.com/office/drawing/2014/main" id="{9695C4E2-C1D7-4C2F-B790-9B9B753C3F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992D3F2-A3DF-4445-AED6-98CEEB60F8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56B8B167-CF1D-4432-89C5-AD8FE76901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9" name="TextBox 1">
          <a:extLst>
            <a:ext uri="{FF2B5EF4-FFF2-40B4-BE49-F238E27FC236}">
              <a16:creationId xmlns:a16="http://schemas.microsoft.com/office/drawing/2014/main" id="{9C499215-862F-426B-89DA-73921F866A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B8C34E0A-6735-4A69-806B-4DF8258A26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93CFA5DB-E914-448D-B2C3-85A400D856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2" name="TextBox 1">
          <a:extLst>
            <a:ext uri="{FF2B5EF4-FFF2-40B4-BE49-F238E27FC236}">
              <a16:creationId xmlns:a16="http://schemas.microsoft.com/office/drawing/2014/main" id="{40A29BE7-2C2E-4693-A1DF-9F6753B2F5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766110E8-6261-40CE-93D1-4B546D191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05882B13-1FA6-46B0-ACD1-F01CE2B973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5" name="TextBox 1">
          <a:extLst>
            <a:ext uri="{FF2B5EF4-FFF2-40B4-BE49-F238E27FC236}">
              <a16:creationId xmlns:a16="http://schemas.microsoft.com/office/drawing/2014/main" id="{7B36260D-226D-4F2E-B5D7-A86FE75C38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6EA6503B-A857-424F-849D-642A9A1EFB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892D8637-3928-4435-BDED-8B313D06B0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8" name="TextBox 1">
          <a:extLst>
            <a:ext uri="{FF2B5EF4-FFF2-40B4-BE49-F238E27FC236}">
              <a16:creationId xmlns:a16="http://schemas.microsoft.com/office/drawing/2014/main" id="{68DA3AF1-47BF-45A8-9270-AE1A52AC1C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7C05D478-47B7-4010-9634-63F29985CB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08B73AE1-FB2F-47EC-BA73-98FF90F4F2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1" name="TextBox 1">
          <a:extLst>
            <a:ext uri="{FF2B5EF4-FFF2-40B4-BE49-F238E27FC236}">
              <a16:creationId xmlns:a16="http://schemas.microsoft.com/office/drawing/2014/main" id="{65DA3FE3-0A71-443C-8CB6-6831394752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199A436-1559-4237-BCD6-A06320365B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8E21011D-A760-40EA-A38D-FC3C89E2ED7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04" name="TextBox 1">
          <a:extLst>
            <a:ext uri="{FF2B5EF4-FFF2-40B4-BE49-F238E27FC236}">
              <a16:creationId xmlns:a16="http://schemas.microsoft.com/office/drawing/2014/main" id="{23C21A5A-AB10-47CC-8EBF-6BB7A572436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F1C26ACE-1DBF-47DC-8042-FEEECBFB84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B88345B5-2290-4FEF-AF92-0AD6FA8B23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7" name="TextBox 1">
          <a:extLst>
            <a:ext uri="{FF2B5EF4-FFF2-40B4-BE49-F238E27FC236}">
              <a16:creationId xmlns:a16="http://schemas.microsoft.com/office/drawing/2014/main" id="{47A25D01-3964-4A78-9992-CD6AC699FA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21DFFCC9-46CD-43CB-8C34-6806857E6E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CC31EB5D-BB28-4F62-A167-98CB632850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0" name="TextBox 1">
          <a:extLst>
            <a:ext uri="{FF2B5EF4-FFF2-40B4-BE49-F238E27FC236}">
              <a16:creationId xmlns:a16="http://schemas.microsoft.com/office/drawing/2014/main" id="{75F57F22-654B-40C9-9BD8-1488BC9B01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236A4E8E-D5F8-4F22-9E47-DF223176D0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DA1DF784-3D8D-4349-B54D-8000C3F32C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3" name="TextBox 1">
          <a:extLst>
            <a:ext uri="{FF2B5EF4-FFF2-40B4-BE49-F238E27FC236}">
              <a16:creationId xmlns:a16="http://schemas.microsoft.com/office/drawing/2014/main" id="{6E1D9183-A255-4D8B-AF11-4B2320D4A7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2AAB520F-C8A2-4F6C-AFCA-4D1598BA1C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ED3FCE15-E1F1-4E5B-AB5D-549D1CB77B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6" name="TextBox 1">
          <a:extLst>
            <a:ext uri="{FF2B5EF4-FFF2-40B4-BE49-F238E27FC236}">
              <a16:creationId xmlns:a16="http://schemas.microsoft.com/office/drawing/2014/main" id="{A9065A9A-343C-40B1-954A-AFF0824FE7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9CDE948F-1B2E-4B6C-9CEC-C03E010D11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CFFD9373-4907-4712-97CD-4C7090FAFB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9" name="TextBox 1">
          <a:extLst>
            <a:ext uri="{FF2B5EF4-FFF2-40B4-BE49-F238E27FC236}">
              <a16:creationId xmlns:a16="http://schemas.microsoft.com/office/drawing/2014/main" id="{2E6504D5-90FF-4112-AA2B-2FFA0F1690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72369F7F-9EB5-4614-A12A-9F0B20D18E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84BAE19A-8CB6-40E6-B5FC-9AD6E185B3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2" name="TextBox 1">
          <a:extLst>
            <a:ext uri="{FF2B5EF4-FFF2-40B4-BE49-F238E27FC236}">
              <a16:creationId xmlns:a16="http://schemas.microsoft.com/office/drawing/2014/main" id="{48FEBCEE-7A3B-480E-BA67-114B06D964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1DFC09A9-9929-462E-A800-BF5D85F494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721DC5A0-6BEB-4756-AB0D-452B0161E6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5" name="TextBox 1">
          <a:extLst>
            <a:ext uri="{FF2B5EF4-FFF2-40B4-BE49-F238E27FC236}">
              <a16:creationId xmlns:a16="http://schemas.microsoft.com/office/drawing/2014/main" id="{16CB5A66-0A71-461A-ACCD-A5C9B68271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6E044D10-26A0-46AC-8972-BF4F5AE953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BD0D34FE-BE87-4136-8B92-679CFAE147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8" name="TextBox 1">
          <a:extLst>
            <a:ext uri="{FF2B5EF4-FFF2-40B4-BE49-F238E27FC236}">
              <a16:creationId xmlns:a16="http://schemas.microsoft.com/office/drawing/2014/main" id="{53000E25-2714-42EB-8023-6CCF78B32F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2F7C2AB5-84C5-423E-8EA5-11CC0EDFE6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3BDB56A0-1E4A-4FC1-9C41-507D8654FA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1" name="TextBox 1">
          <a:extLst>
            <a:ext uri="{FF2B5EF4-FFF2-40B4-BE49-F238E27FC236}">
              <a16:creationId xmlns:a16="http://schemas.microsoft.com/office/drawing/2014/main" id="{7D3C97E6-460A-4A4A-A86C-4F55254D8B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151BA441-88FC-4BC6-8F17-CDA4BA9D7B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A738BDAC-1942-4DFC-BB7A-D70A7BA864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4" name="TextBox 1">
          <a:extLst>
            <a:ext uri="{FF2B5EF4-FFF2-40B4-BE49-F238E27FC236}">
              <a16:creationId xmlns:a16="http://schemas.microsoft.com/office/drawing/2014/main" id="{BC31E3C2-A7DF-4794-81D5-FE20508D5D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29816678-3C64-40DE-AE56-4BACB8678E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018E31BE-5C0A-4049-B028-18B506F93F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7" name="TextBox 1">
          <a:extLst>
            <a:ext uri="{FF2B5EF4-FFF2-40B4-BE49-F238E27FC236}">
              <a16:creationId xmlns:a16="http://schemas.microsoft.com/office/drawing/2014/main" id="{B29A5EEB-1430-47E9-AFBB-833FECE247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F0F940DB-970E-4436-891F-F590718CB5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B387CBC1-E47E-4953-92EA-792C77D051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0" name="TextBox 1">
          <a:extLst>
            <a:ext uri="{FF2B5EF4-FFF2-40B4-BE49-F238E27FC236}">
              <a16:creationId xmlns:a16="http://schemas.microsoft.com/office/drawing/2014/main" id="{4612F4D4-3B13-4CC0-9D57-A5F7B423D8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9E2E8194-20EF-4CD2-B3DC-535E1C22BD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54C6413A-EE66-4C99-BCE2-6E47A38DAE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3" name="TextBox 1">
          <a:extLst>
            <a:ext uri="{FF2B5EF4-FFF2-40B4-BE49-F238E27FC236}">
              <a16:creationId xmlns:a16="http://schemas.microsoft.com/office/drawing/2014/main" id="{AFB546A2-EFA8-4A78-86A9-C199AF5F15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B795420B-8DC8-4E5F-AFE6-067C900CD9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303A4FAA-C423-43D5-AE5A-15983FB8B4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6" name="TextBox 1">
          <a:extLst>
            <a:ext uri="{FF2B5EF4-FFF2-40B4-BE49-F238E27FC236}">
              <a16:creationId xmlns:a16="http://schemas.microsoft.com/office/drawing/2014/main" id="{03439EBF-EA18-438A-A8DA-DB35C9FC0E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AE504EF6-E62E-405E-8399-2C2D94BFFB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970A1005-32A3-4975-AFA6-912489FD45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9" name="TextBox 1">
          <a:extLst>
            <a:ext uri="{FF2B5EF4-FFF2-40B4-BE49-F238E27FC236}">
              <a16:creationId xmlns:a16="http://schemas.microsoft.com/office/drawing/2014/main" id="{D45F10FA-AAEB-4F58-8A0C-8E4F0AEFD7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6F07133A-71A9-4347-9436-6A1AB6DC9F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68E125B6-624D-4833-A28D-25A33C1230C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52" name="TextBox 1">
          <a:extLst>
            <a:ext uri="{FF2B5EF4-FFF2-40B4-BE49-F238E27FC236}">
              <a16:creationId xmlns:a16="http://schemas.microsoft.com/office/drawing/2014/main" id="{91E9A039-0D1A-4463-8581-21A2CA399F7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140D8782-928F-47B2-81A1-665D4D4931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4CF00FAE-771F-4A12-B6AC-7766975BB1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5" name="TextBox 1">
          <a:extLst>
            <a:ext uri="{FF2B5EF4-FFF2-40B4-BE49-F238E27FC236}">
              <a16:creationId xmlns:a16="http://schemas.microsoft.com/office/drawing/2014/main" id="{90EA74B4-D5ED-4A3F-96D0-C1FD904D1C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3220C7CA-D454-4682-8DCA-E2EF487455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E3D70F41-9611-475A-BECF-AA6670DE75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8" name="TextBox 1">
          <a:extLst>
            <a:ext uri="{FF2B5EF4-FFF2-40B4-BE49-F238E27FC236}">
              <a16:creationId xmlns:a16="http://schemas.microsoft.com/office/drawing/2014/main" id="{31B2A89D-81EF-4D12-B43C-8F6F9F755A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71BDB197-ADF2-4D2D-938E-1C42EBA3A3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71EA0CAE-86B0-4D00-8022-E19630B3C7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1" name="TextBox 1">
          <a:extLst>
            <a:ext uri="{FF2B5EF4-FFF2-40B4-BE49-F238E27FC236}">
              <a16:creationId xmlns:a16="http://schemas.microsoft.com/office/drawing/2014/main" id="{00F87627-A00D-4948-86F2-1E04F44F9A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726EC2AB-46B7-4CE1-8F23-E5309BEC5F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3F632EBD-3D37-43AA-BF2D-7DEC6B02B0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4" name="TextBox 1">
          <a:extLst>
            <a:ext uri="{FF2B5EF4-FFF2-40B4-BE49-F238E27FC236}">
              <a16:creationId xmlns:a16="http://schemas.microsoft.com/office/drawing/2014/main" id="{382E6AE5-FB7E-426E-AEC0-E8E1A13D0A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45B9E314-10B7-4B62-A469-CF4C1656EF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81037292-ACA5-44EE-86F0-C6CD4267EC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7" name="TextBox 1">
          <a:extLst>
            <a:ext uri="{FF2B5EF4-FFF2-40B4-BE49-F238E27FC236}">
              <a16:creationId xmlns:a16="http://schemas.microsoft.com/office/drawing/2014/main" id="{866754E3-5976-45A0-A626-4337B123BD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240F110E-1F03-4579-8890-0685090FD6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3118C217-9A90-4094-82C8-A4450ADEC2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0" name="TextBox 1">
          <a:extLst>
            <a:ext uri="{FF2B5EF4-FFF2-40B4-BE49-F238E27FC236}">
              <a16:creationId xmlns:a16="http://schemas.microsoft.com/office/drawing/2014/main" id="{60F5C069-DE3F-44C3-912C-C8B18F72DC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B1A0B939-CAFA-44CC-9398-FD2981FD56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083431B6-44C7-4D07-93FA-395EC6A9A1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3" name="TextBox 1">
          <a:extLst>
            <a:ext uri="{FF2B5EF4-FFF2-40B4-BE49-F238E27FC236}">
              <a16:creationId xmlns:a16="http://schemas.microsoft.com/office/drawing/2014/main" id="{046F9BB0-FCC3-4BCF-80E1-43FD4A2295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B88BE3DC-8340-4C06-99DC-FDF5E802FB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FC1F0F6E-C118-46EF-BDD5-07EA21AD1B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6" name="TextBox 1">
          <a:extLst>
            <a:ext uri="{FF2B5EF4-FFF2-40B4-BE49-F238E27FC236}">
              <a16:creationId xmlns:a16="http://schemas.microsoft.com/office/drawing/2014/main" id="{7EA6DC9D-050D-4769-B7A0-EB8A0D79FD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D8581C18-8631-449D-AD22-6087A0062A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47989AE9-F41D-4D93-B7E8-57B3C70353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9" name="TextBox 1">
          <a:extLst>
            <a:ext uri="{FF2B5EF4-FFF2-40B4-BE49-F238E27FC236}">
              <a16:creationId xmlns:a16="http://schemas.microsoft.com/office/drawing/2014/main" id="{D9D3EA11-3942-40CE-BD7C-C392300322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53005793-666A-494F-AD67-B645FF035A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24B1F8B1-3F0A-4666-8C82-5368068764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2" name="TextBox 1">
          <a:extLst>
            <a:ext uri="{FF2B5EF4-FFF2-40B4-BE49-F238E27FC236}">
              <a16:creationId xmlns:a16="http://schemas.microsoft.com/office/drawing/2014/main" id="{A8867A68-74A0-4A57-BD18-B369BD0BBB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A1A48A00-5EAE-4656-B1FA-CF4ADF049F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9B0927C8-5EC0-434D-8B03-EDC593E225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5" name="TextBox 1">
          <a:extLst>
            <a:ext uri="{FF2B5EF4-FFF2-40B4-BE49-F238E27FC236}">
              <a16:creationId xmlns:a16="http://schemas.microsoft.com/office/drawing/2014/main" id="{AFEC6CE7-090C-471D-BBAB-59F0620BB7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6748086E-C365-402B-BEC5-6699208827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860DE64B-BC3D-41A1-AA02-48B86BCED4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8" name="TextBox 1">
          <a:extLst>
            <a:ext uri="{FF2B5EF4-FFF2-40B4-BE49-F238E27FC236}">
              <a16:creationId xmlns:a16="http://schemas.microsoft.com/office/drawing/2014/main" id="{E5DD7320-57E3-413A-997B-7AC4EDFCCB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7BEE1321-11BC-45A8-9D55-F7630828F4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188FF89E-3837-49AA-9DE0-355D063C80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1" name="TextBox 1">
          <a:extLst>
            <a:ext uri="{FF2B5EF4-FFF2-40B4-BE49-F238E27FC236}">
              <a16:creationId xmlns:a16="http://schemas.microsoft.com/office/drawing/2014/main" id="{65294E8A-BB84-4F5A-B1B0-C53CD1DC3C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D6582EB4-3405-47FF-9A65-E2DDCBFA8F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73358D64-3A72-441B-8844-692BE20D8F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4" name="TextBox 1">
          <a:extLst>
            <a:ext uri="{FF2B5EF4-FFF2-40B4-BE49-F238E27FC236}">
              <a16:creationId xmlns:a16="http://schemas.microsoft.com/office/drawing/2014/main" id="{0FC07517-0EC6-439E-98FC-31803DE0FE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7926F093-7792-4E2E-9076-1CCE644F75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88537941-F475-4AC7-A6E4-1D8C44D338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7" name="TextBox 1">
          <a:extLst>
            <a:ext uri="{FF2B5EF4-FFF2-40B4-BE49-F238E27FC236}">
              <a16:creationId xmlns:a16="http://schemas.microsoft.com/office/drawing/2014/main" id="{6EB1C2DF-EE50-4FDD-A1E9-C6491A2745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11FDA8A2-ED5D-46AB-86C5-008075C90F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200966D0-EE6D-44D4-A0E6-BE3DE81A071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00" name="TextBox 1">
          <a:extLst>
            <a:ext uri="{FF2B5EF4-FFF2-40B4-BE49-F238E27FC236}">
              <a16:creationId xmlns:a16="http://schemas.microsoft.com/office/drawing/2014/main" id="{F90E7D9E-C3CC-49A4-AC6E-0534FD04057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E9B158F1-3034-4CA2-A4A9-A7C68CFE1B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87F54062-F022-4C0F-AB6C-E54AAB86FF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3" name="TextBox 1">
          <a:extLst>
            <a:ext uri="{FF2B5EF4-FFF2-40B4-BE49-F238E27FC236}">
              <a16:creationId xmlns:a16="http://schemas.microsoft.com/office/drawing/2014/main" id="{E66A2313-B698-4C4B-BF8A-0C287881F1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2AFC1E74-2370-4B8E-BF2B-06B069D98B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D90F00D7-FB3D-404E-8FFB-FE56F18D0C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6" name="TextBox 1">
          <a:extLst>
            <a:ext uri="{FF2B5EF4-FFF2-40B4-BE49-F238E27FC236}">
              <a16:creationId xmlns:a16="http://schemas.microsoft.com/office/drawing/2014/main" id="{02DD32FF-A173-47D7-B729-73B4A9E5DF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DAB39F0F-4ED0-469F-B2D1-DD4EC146B8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A52E2055-175F-477E-A0B5-BEE350C8DA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9" name="TextBox 1">
          <a:extLst>
            <a:ext uri="{FF2B5EF4-FFF2-40B4-BE49-F238E27FC236}">
              <a16:creationId xmlns:a16="http://schemas.microsoft.com/office/drawing/2014/main" id="{46CB522C-B08D-4377-85C1-A0FB89E0D6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B583FBFE-8A3D-403C-A8AD-D74BA1C2B4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CED1C7AA-CFFE-47D5-976B-28E37290E3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2" name="TextBox 1">
          <a:extLst>
            <a:ext uri="{FF2B5EF4-FFF2-40B4-BE49-F238E27FC236}">
              <a16:creationId xmlns:a16="http://schemas.microsoft.com/office/drawing/2014/main" id="{9E0A7546-8E9F-4B24-9DF7-F2D93B8D76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D8A910F4-6E89-4036-9C8A-F66BAE8F06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B2E15A46-4F31-4825-B49C-4F1F4A14D2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5" name="TextBox 1">
          <a:extLst>
            <a:ext uri="{FF2B5EF4-FFF2-40B4-BE49-F238E27FC236}">
              <a16:creationId xmlns:a16="http://schemas.microsoft.com/office/drawing/2014/main" id="{40001279-281F-4705-8EFB-E5E19BA0FB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65147AEB-9282-42E5-9E9A-C9C7F2C815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2366511E-E031-4018-BB8E-D0906BE16A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8" name="TextBox 1">
          <a:extLst>
            <a:ext uri="{FF2B5EF4-FFF2-40B4-BE49-F238E27FC236}">
              <a16:creationId xmlns:a16="http://schemas.microsoft.com/office/drawing/2014/main" id="{177D8856-CC3A-4757-8E18-C960254834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26C5D1FF-83D1-4C4D-BC7E-B9649B6250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624C6A86-8949-486C-87A1-EE54D1E986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1" name="TextBox 1">
          <a:extLst>
            <a:ext uri="{FF2B5EF4-FFF2-40B4-BE49-F238E27FC236}">
              <a16:creationId xmlns:a16="http://schemas.microsoft.com/office/drawing/2014/main" id="{3B8406C2-AB75-450C-B4FC-77FD1ABB4E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1CAD1F18-AD7E-4F91-B14C-CA6DA4C1DE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8F9419B4-8B2A-4386-8D2C-52CB3B69DC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4" name="TextBox 1">
          <a:extLst>
            <a:ext uri="{FF2B5EF4-FFF2-40B4-BE49-F238E27FC236}">
              <a16:creationId xmlns:a16="http://schemas.microsoft.com/office/drawing/2014/main" id="{77E12158-157D-42A9-916C-D16EC72E45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8319562B-56D7-4CD2-8622-7409FAF291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7BB12BD9-0648-468A-87DC-55D5A803F6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7" name="TextBox 1">
          <a:extLst>
            <a:ext uri="{FF2B5EF4-FFF2-40B4-BE49-F238E27FC236}">
              <a16:creationId xmlns:a16="http://schemas.microsoft.com/office/drawing/2014/main" id="{1A371E6F-08A1-43E8-A79F-3FEDF3E2E2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34939BA5-EFAB-456F-AC71-7F6F2091C6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7ABA0F5-149B-4353-AA00-B586B933F8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0" name="TextBox 1">
          <a:extLst>
            <a:ext uri="{FF2B5EF4-FFF2-40B4-BE49-F238E27FC236}">
              <a16:creationId xmlns:a16="http://schemas.microsoft.com/office/drawing/2014/main" id="{E8C7BA23-B056-4A16-BC0D-DE7130B7A5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29D596AF-7F3D-47B1-A71E-E7BA578167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08A49480-DABD-4162-826A-6524579972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3" name="TextBox 1">
          <a:extLst>
            <a:ext uri="{FF2B5EF4-FFF2-40B4-BE49-F238E27FC236}">
              <a16:creationId xmlns:a16="http://schemas.microsoft.com/office/drawing/2014/main" id="{43D84BD0-9B1D-42F8-ACD2-5D2B03D5A7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4354AB5C-D45A-42D0-B3CF-6132103A23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26B1E33-0A61-4FFC-9ABC-92C1D1C3C1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6" name="TextBox 1">
          <a:extLst>
            <a:ext uri="{FF2B5EF4-FFF2-40B4-BE49-F238E27FC236}">
              <a16:creationId xmlns:a16="http://schemas.microsoft.com/office/drawing/2014/main" id="{EDFCE319-5B18-4D18-84F7-130492D2FD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ED1D4E29-72EB-4B25-A12C-D17F24EB6D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90AAA2FC-9E02-4A52-BFDD-9797E7F98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9" name="TextBox 1">
          <a:extLst>
            <a:ext uri="{FF2B5EF4-FFF2-40B4-BE49-F238E27FC236}">
              <a16:creationId xmlns:a16="http://schemas.microsoft.com/office/drawing/2014/main" id="{AA01FC03-0C47-47C3-BD55-D29C1CA4CE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BDC5ABB5-B8CE-431F-9464-086DA430B3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8425576C-AA9C-421F-8A14-5E32348861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2" name="TextBox 1">
          <a:extLst>
            <a:ext uri="{FF2B5EF4-FFF2-40B4-BE49-F238E27FC236}">
              <a16:creationId xmlns:a16="http://schemas.microsoft.com/office/drawing/2014/main" id="{8C55CEC2-0FDF-4706-A7A4-55D5824E1F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202D0FD2-F619-48EE-B78F-E57509831B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BFFDC9FE-7317-44D5-A053-4DA1E7C00F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5" name="TextBox 1">
          <a:extLst>
            <a:ext uri="{FF2B5EF4-FFF2-40B4-BE49-F238E27FC236}">
              <a16:creationId xmlns:a16="http://schemas.microsoft.com/office/drawing/2014/main" id="{59A98EDB-5CD0-495B-B3B4-345DAC7A53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E78F75BD-3F08-4B6D-98BD-4E4B2FD69C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E4113483-BFB3-4316-BB61-837570FC8BB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48" name="TextBox 1">
          <a:extLst>
            <a:ext uri="{FF2B5EF4-FFF2-40B4-BE49-F238E27FC236}">
              <a16:creationId xmlns:a16="http://schemas.microsoft.com/office/drawing/2014/main" id="{81CA6573-5FDD-4B12-B450-A00D54F7FF0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7248CEB6-1B0F-4C0E-8006-AAD9E55700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88DF942A-ED4D-4581-932B-86D4ABD1B3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1" name="TextBox 1">
          <a:extLst>
            <a:ext uri="{FF2B5EF4-FFF2-40B4-BE49-F238E27FC236}">
              <a16:creationId xmlns:a16="http://schemas.microsoft.com/office/drawing/2014/main" id="{88A7F894-F0AC-4C20-B754-8B29E63A16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C07DA88C-F3BD-471E-8FC5-48099A9BF1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65A1092-1B1A-4400-9B24-8EDFE8C416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4" name="TextBox 1">
          <a:extLst>
            <a:ext uri="{FF2B5EF4-FFF2-40B4-BE49-F238E27FC236}">
              <a16:creationId xmlns:a16="http://schemas.microsoft.com/office/drawing/2014/main" id="{D83F041D-E6F4-4B28-97AB-59F2E273EA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59589908-0E7A-484B-9E2E-D19325217B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8CEB9589-A279-4E7F-91B0-81602183A4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7" name="TextBox 1">
          <a:extLst>
            <a:ext uri="{FF2B5EF4-FFF2-40B4-BE49-F238E27FC236}">
              <a16:creationId xmlns:a16="http://schemas.microsoft.com/office/drawing/2014/main" id="{21E06C70-D57A-4810-B44B-48F86A8300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23934FCD-76CB-4D06-A9DD-A4162B00BF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547CB73B-686D-4C1A-BBAB-58364D0CEE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0" name="TextBox 1">
          <a:extLst>
            <a:ext uri="{FF2B5EF4-FFF2-40B4-BE49-F238E27FC236}">
              <a16:creationId xmlns:a16="http://schemas.microsoft.com/office/drawing/2014/main" id="{D40117F9-989E-4571-A037-9F863FFF30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EA1A7A97-BF16-4EF5-B29E-7EE4C761CC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E957C578-C69B-4934-9F5A-00BD0642AA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3" name="TextBox 1">
          <a:extLst>
            <a:ext uri="{FF2B5EF4-FFF2-40B4-BE49-F238E27FC236}">
              <a16:creationId xmlns:a16="http://schemas.microsoft.com/office/drawing/2014/main" id="{742A45CD-3E93-49DC-B9C1-DB6DA0057F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B93F8442-B662-4658-A9B4-71CD0B060B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F4F7C100-E3D0-4E4E-BB60-C46A97341B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6" name="TextBox 1">
          <a:extLst>
            <a:ext uri="{FF2B5EF4-FFF2-40B4-BE49-F238E27FC236}">
              <a16:creationId xmlns:a16="http://schemas.microsoft.com/office/drawing/2014/main" id="{74A2B9B0-3674-47B3-B881-AC49FF8D6C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31428EB2-E283-4180-8C5F-083868A7EB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98A4F7A7-FB2D-49B8-814B-04E1D1B41D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9" name="TextBox 1">
          <a:extLst>
            <a:ext uri="{FF2B5EF4-FFF2-40B4-BE49-F238E27FC236}">
              <a16:creationId xmlns:a16="http://schemas.microsoft.com/office/drawing/2014/main" id="{6A8A9B01-4F76-4AAF-B766-46F2D855C1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C2A11044-74C6-4775-910E-629A308570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02C9DB28-0F43-4D14-A08B-F91912A34F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2" name="TextBox 1">
          <a:extLst>
            <a:ext uri="{FF2B5EF4-FFF2-40B4-BE49-F238E27FC236}">
              <a16:creationId xmlns:a16="http://schemas.microsoft.com/office/drawing/2014/main" id="{425F3419-7846-4F4D-AABA-9032C7900D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F07D9878-05B1-4FB1-B51A-42915023CE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3FFF5782-48C3-49E5-A538-6DF69249E5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5" name="TextBox 1">
          <a:extLst>
            <a:ext uri="{FF2B5EF4-FFF2-40B4-BE49-F238E27FC236}">
              <a16:creationId xmlns:a16="http://schemas.microsoft.com/office/drawing/2014/main" id="{1DBF00F2-9A44-4865-BD6B-2DD6C5213A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1535AEED-7001-4FB6-84A3-86BF43BB72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D915B10E-DE82-453A-954B-6C38E80001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8" name="TextBox 1">
          <a:extLst>
            <a:ext uri="{FF2B5EF4-FFF2-40B4-BE49-F238E27FC236}">
              <a16:creationId xmlns:a16="http://schemas.microsoft.com/office/drawing/2014/main" id="{322B697F-8CF4-4964-A0D2-427900001A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8ED71931-3975-4095-878D-60B9D8157F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8AA698F5-943B-473E-91EB-D7F4BEA7E2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1" name="TextBox 1">
          <a:extLst>
            <a:ext uri="{FF2B5EF4-FFF2-40B4-BE49-F238E27FC236}">
              <a16:creationId xmlns:a16="http://schemas.microsoft.com/office/drawing/2014/main" id="{10161111-FC60-4C12-9D3F-7F7C55145E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7E3AF14D-8117-4C7D-B7B4-A18426EEF5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89B5A6A3-CDF8-4DC3-997E-13D25F9392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4" name="TextBox 1">
          <a:extLst>
            <a:ext uri="{FF2B5EF4-FFF2-40B4-BE49-F238E27FC236}">
              <a16:creationId xmlns:a16="http://schemas.microsoft.com/office/drawing/2014/main" id="{0B238028-A666-4781-9C5F-2A2D5A9AE7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59F552D1-E64A-48D5-B780-83916AEE6A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64094FA4-B731-4F41-A368-D40C7BF261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7" name="TextBox 1">
          <a:extLst>
            <a:ext uri="{FF2B5EF4-FFF2-40B4-BE49-F238E27FC236}">
              <a16:creationId xmlns:a16="http://schemas.microsoft.com/office/drawing/2014/main" id="{2E4FEFE7-EF72-4242-9D02-281F088779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8B8E168D-D2C4-410A-B7B5-7B55BA2A6B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706879D3-CCB9-4921-831F-A92FB87B49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0" name="TextBox 1">
          <a:extLst>
            <a:ext uri="{FF2B5EF4-FFF2-40B4-BE49-F238E27FC236}">
              <a16:creationId xmlns:a16="http://schemas.microsoft.com/office/drawing/2014/main" id="{F424A807-068D-41B7-972F-6BBEF9D99C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DD06481C-4131-4330-8D78-16A2D8340F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CD00EE7C-4932-492C-A2E1-3223B37227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3" name="TextBox 1">
          <a:extLst>
            <a:ext uri="{FF2B5EF4-FFF2-40B4-BE49-F238E27FC236}">
              <a16:creationId xmlns:a16="http://schemas.microsoft.com/office/drawing/2014/main" id="{C39D228C-1E41-4308-BF47-995BB6D157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67E515FC-8CB8-4BBC-82E8-DDD34BB768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A1852CCA-55A6-4698-82D6-2F7A5C50FE6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96" name="TextBox 1">
          <a:extLst>
            <a:ext uri="{FF2B5EF4-FFF2-40B4-BE49-F238E27FC236}">
              <a16:creationId xmlns:a16="http://schemas.microsoft.com/office/drawing/2014/main" id="{DB8C3BBC-76B1-49DA-8B89-1B5DF962ABA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4190CEBB-980E-4CFE-A13D-00852739F6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E408EB0C-D316-4623-B7A9-704B01898A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9" name="TextBox 1">
          <a:extLst>
            <a:ext uri="{FF2B5EF4-FFF2-40B4-BE49-F238E27FC236}">
              <a16:creationId xmlns:a16="http://schemas.microsoft.com/office/drawing/2014/main" id="{F3270BEA-C995-434E-A3BC-305B09FC2E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E342D9B0-1024-466D-A9B0-E1BB2ED23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20013A95-556E-478B-A081-43635F398F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2" name="TextBox 1">
          <a:extLst>
            <a:ext uri="{FF2B5EF4-FFF2-40B4-BE49-F238E27FC236}">
              <a16:creationId xmlns:a16="http://schemas.microsoft.com/office/drawing/2014/main" id="{25500966-0BEF-43E6-BBDC-A976439223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22A9E830-CBFC-47DA-9F98-2A04BB49DA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7582E6F6-7398-4AD0-AA4A-03938515C1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5" name="TextBox 1">
          <a:extLst>
            <a:ext uri="{FF2B5EF4-FFF2-40B4-BE49-F238E27FC236}">
              <a16:creationId xmlns:a16="http://schemas.microsoft.com/office/drawing/2014/main" id="{6EF4653C-D08C-4FA7-B6CD-F7CF9F6EEE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C9986051-4BE6-4022-9AC1-775FE09D06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D99CB122-34D9-44FC-80EB-276D5A28CB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8" name="TextBox 1">
          <a:extLst>
            <a:ext uri="{FF2B5EF4-FFF2-40B4-BE49-F238E27FC236}">
              <a16:creationId xmlns:a16="http://schemas.microsoft.com/office/drawing/2014/main" id="{B6726357-1BE9-42BE-9CA3-5001B3769B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942D03E3-197E-464C-AF7A-E356080D13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04BEE2F2-D66A-4457-A989-8CD4A23022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1" name="TextBox 1">
          <a:extLst>
            <a:ext uri="{FF2B5EF4-FFF2-40B4-BE49-F238E27FC236}">
              <a16:creationId xmlns:a16="http://schemas.microsoft.com/office/drawing/2014/main" id="{DC0A67DE-54BA-4702-91BF-394A1129D9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38BD6348-8B8B-43CD-B590-5B35925181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6FE96EFA-796F-4A7C-8448-E0D9CE41F7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4" name="TextBox 1">
          <a:extLst>
            <a:ext uri="{FF2B5EF4-FFF2-40B4-BE49-F238E27FC236}">
              <a16:creationId xmlns:a16="http://schemas.microsoft.com/office/drawing/2014/main" id="{7154F0D3-432F-4580-9CCE-CCFBCF4EBB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AC440794-62D4-40E0-9900-A47DB69E1D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BFAB65BB-7A36-4EDA-AC85-ACD68A1384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7" name="TextBox 1">
          <a:extLst>
            <a:ext uri="{FF2B5EF4-FFF2-40B4-BE49-F238E27FC236}">
              <a16:creationId xmlns:a16="http://schemas.microsoft.com/office/drawing/2014/main" id="{BA8D7F76-7CB7-47E8-B363-9961F98A21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68C55B9-BC9D-4D64-9B56-5BABD324B6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02AC854A-0D31-44A9-B3F6-ECF67F2412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0" name="TextBox 1">
          <a:extLst>
            <a:ext uri="{FF2B5EF4-FFF2-40B4-BE49-F238E27FC236}">
              <a16:creationId xmlns:a16="http://schemas.microsoft.com/office/drawing/2014/main" id="{73669F15-52C7-4E23-8C40-F10C00F654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FFCA8429-7D0C-4BE3-9E3F-5C845485A9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22F89916-6C24-4F22-B822-AA0C4E697D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3" name="TextBox 1">
          <a:extLst>
            <a:ext uri="{FF2B5EF4-FFF2-40B4-BE49-F238E27FC236}">
              <a16:creationId xmlns:a16="http://schemas.microsoft.com/office/drawing/2014/main" id="{398A7109-45AF-4F5F-8A87-795285C107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EB9B3842-5B6D-4975-8578-3255CEFE84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40E81AD0-3849-43EC-A51D-CFF6307BE1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6" name="TextBox 1">
          <a:extLst>
            <a:ext uri="{FF2B5EF4-FFF2-40B4-BE49-F238E27FC236}">
              <a16:creationId xmlns:a16="http://schemas.microsoft.com/office/drawing/2014/main" id="{213113C0-1C35-4CD7-AC2D-2CBF96B37E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B0EF09F6-4158-4CD4-B66F-7828C3BD2E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8C4B61BF-8B0D-4CCC-83C5-E499299D71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9" name="TextBox 1">
          <a:extLst>
            <a:ext uri="{FF2B5EF4-FFF2-40B4-BE49-F238E27FC236}">
              <a16:creationId xmlns:a16="http://schemas.microsoft.com/office/drawing/2014/main" id="{FE6684B7-734A-4835-8427-B8EB7D6D7E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63CF3BBB-9E0B-4B0E-9D32-A256EF3282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714B1B47-7AFC-44DD-83C7-42580BB7FB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2" name="TextBox 1">
          <a:extLst>
            <a:ext uri="{FF2B5EF4-FFF2-40B4-BE49-F238E27FC236}">
              <a16:creationId xmlns:a16="http://schemas.microsoft.com/office/drawing/2014/main" id="{B4B9D434-BD2A-4704-ACDF-8EBF3234DE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C24476E8-42E2-4A53-A25E-828632D79E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2C62D8D1-CB9F-4862-AD4D-4BDC5C83FA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5" name="TextBox 1">
          <a:extLst>
            <a:ext uri="{FF2B5EF4-FFF2-40B4-BE49-F238E27FC236}">
              <a16:creationId xmlns:a16="http://schemas.microsoft.com/office/drawing/2014/main" id="{4FDADFA3-F465-4088-BE7A-FE176E66D7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BBD892DF-DE70-4154-AA9D-C823B28391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43B55B90-6725-4FFF-A7FE-DEAAFC7AEF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8" name="TextBox 1">
          <a:extLst>
            <a:ext uri="{FF2B5EF4-FFF2-40B4-BE49-F238E27FC236}">
              <a16:creationId xmlns:a16="http://schemas.microsoft.com/office/drawing/2014/main" id="{7529C18C-31C4-4209-A941-423FB7EDC2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4E83D5E1-195F-4DDD-8145-55E5F9DCF1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452B2270-45F3-45F8-BEA9-9A85B39DC7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1" name="TextBox 1">
          <a:extLst>
            <a:ext uri="{FF2B5EF4-FFF2-40B4-BE49-F238E27FC236}">
              <a16:creationId xmlns:a16="http://schemas.microsoft.com/office/drawing/2014/main" id="{473A4EC9-41CF-48A0-9607-BBA8F5CEF0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154A21B7-76CC-472B-8A21-E76EB2A401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99E2289B-AE47-4199-AF44-A0144FEBF0D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44" name="TextBox 1">
          <a:extLst>
            <a:ext uri="{FF2B5EF4-FFF2-40B4-BE49-F238E27FC236}">
              <a16:creationId xmlns:a16="http://schemas.microsoft.com/office/drawing/2014/main" id="{85C96833-43E7-4242-A13B-3CE8E083E4D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55D3A2CC-B403-4DDB-A64E-7BF9CFC069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5B92EF5E-8E40-42A7-B253-0E4392E91A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7" name="TextBox 1">
          <a:extLst>
            <a:ext uri="{FF2B5EF4-FFF2-40B4-BE49-F238E27FC236}">
              <a16:creationId xmlns:a16="http://schemas.microsoft.com/office/drawing/2014/main" id="{56AEFCEF-3547-4710-91A7-2470DF5F22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25AACE48-5265-4BDD-A2A9-ADBB93D496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99653F11-DC05-44DA-8F16-705753D982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0" name="TextBox 1">
          <a:extLst>
            <a:ext uri="{FF2B5EF4-FFF2-40B4-BE49-F238E27FC236}">
              <a16:creationId xmlns:a16="http://schemas.microsoft.com/office/drawing/2014/main" id="{984D97A8-0029-4667-839F-086A60C967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4A017D9A-7599-4982-85A8-07773C8484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F172E8FB-1421-4179-9130-1944E964C8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3" name="TextBox 1">
          <a:extLst>
            <a:ext uri="{FF2B5EF4-FFF2-40B4-BE49-F238E27FC236}">
              <a16:creationId xmlns:a16="http://schemas.microsoft.com/office/drawing/2014/main" id="{A55DE71D-0E8B-41BE-A247-806E85D025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86947D85-FC16-41EE-B9D6-206D498374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59CF3A3D-691A-444A-945C-208F9BE8F8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6" name="TextBox 1">
          <a:extLst>
            <a:ext uri="{FF2B5EF4-FFF2-40B4-BE49-F238E27FC236}">
              <a16:creationId xmlns:a16="http://schemas.microsoft.com/office/drawing/2014/main" id="{638E41C4-5185-4063-931F-E58D1CAEA2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94150708-E10C-40C9-943B-6A4B0058D8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255B1F4D-9F23-4116-ADE5-2EE1F7C4AF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9" name="TextBox 1">
          <a:extLst>
            <a:ext uri="{FF2B5EF4-FFF2-40B4-BE49-F238E27FC236}">
              <a16:creationId xmlns:a16="http://schemas.microsoft.com/office/drawing/2014/main" id="{56236CC9-B747-44AE-A876-B6C7BECF03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6B8E3DB5-5C01-4A0B-B34C-FF9ADD1DA6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F436B4E7-37FF-459D-903C-46C9141F83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2" name="TextBox 1">
          <a:extLst>
            <a:ext uri="{FF2B5EF4-FFF2-40B4-BE49-F238E27FC236}">
              <a16:creationId xmlns:a16="http://schemas.microsoft.com/office/drawing/2014/main" id="{04B8EE5C-9E66-4F3C-9508-FF361226B0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E84DB805-2E66-4765-B2ED-CEEC2539A8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5E6F65D1-F318-46BC-9C43-84F18468D7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5" name="TextBox 1">
          <a:extLst>
            <a:ext uri="{FF2B5EF4-FFF2-40B4-BE49-F238E27FC236}">
              <a16:creationId xmlns:a16="http://schemas.microsoft.com/office/drawing/2014/main" id="{8B12BCEB-651E-4D5A-97C1-1F7DDCADB8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8E5A475B-10F0-45C7-8ECD-BB5508CCDE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14417514-E43F-44D4-86A2-6A6FE51974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8" name="TextBox 1">
          <a:extLst>
            <a:ext uri="{FF2B5EF4-FFF2-40B4-BE49-F238E27FC236}">
              <a16:creationId xmlns:a16="http://schemas.microsoft.com/office/drawing/2014/main" id="{25835E90-0ED9-4CC9-B069-41D1DAB56E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86B98BB2-B10B-49C5-AF56-169F39C9FE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0A68F26A-AA1F-430B-ADA6-C6499D1E4D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1" name="TextBox 1">
          <a:extLst>
            <a:ext uri="{FF2B5EF4-FFF2-40B4-BE49-F238E27FC236}">
              <a16:creationId xmlns:a16="http://schemas.microsoft.com/office/drawing/2014/main" id="{D7CA07AB-5DC3-4F30-A254-8A69FA67FB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E22C2D62-D90C-4610-8748-B2BAFB2BB6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3BCBA914-DC27-43CA-BA2E-ACCA05C7EC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4" name="TextBox 1">
          <a:extLst>
            <a:ext uri="{FF2B5EF4-FFF2-40B4-BE49-F238E27FC236}">
              <a16:creationId xmlns:a16="http://schemas.microsoft.com/office/drawing/2014/main" id="{21655178-B9A4-4419-92E7-36C7908DF7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76B216F9-693B-4714-A819-A37C4CD3A3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B34F4181-98DF-40AC-8BFB-A038A7A512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7" name="TextBox 1">
          <a:extLst>
            <a:ext uri="{FF2B5EF4-FFF2-40B4-BE49-F238E27FC236}">
              <a16:creationId xmlns:a16="http://schemas.microsoft.com/office/drawing/2014/main" id="{5A324BB0-11F9-4AA1-BAA0-4068708395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B95FA26-B6B1-43C2-B0C8-4C1F6AF761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888A8DCF-70DE-4281-82C3-B6A3F17EC4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0" name="TextBox 1">
          <a:extLst>
            <a:ext uri="{FF2B5EF4-FFF2-40B4-BE49-F238E27FC236}">
              <a16:creationId xmlns:a16="http://schemas.microsoft.com/office/drawing/2014/main" id="{76D4FD5E-ACB5-4533-9A4A-BDE9A486FF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D3272B40-C08D-4E0D-AFCA-1FAFAD5E1E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6C0B4969-7441-4353-8DC1-0C5003DD06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3" name="TextBox 1">
          <a:extLst>
            <a:ext uri="{FF2B5EF4-FFF2-40B4-BE49-F238E27FC236}">
              <a16:creationId xmlns:a16="http://schemas.microsoft.com/office/drawing/2014/main" id="{7915794B-BEA9-4C42-A2FC-086C12E3A0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C1211063-F5A6-40ED-9D7B-D76280658F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D70D18A0-4792-48A5-82E4-88A4333EB3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6" name="TextBox 1">
          <a:extLst>
            <a:ext uri="{FF2B5EF4-FFF2-40B4-BE49-F238E27FC236}">
              <a16:creationId xmlns:a16="http://schemas.microsoft.com/office/drawing/2014/main" id="{3B20FF0C-A6E6-4B3F-BCB9-851C252F8F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C6AE5A7-E2F5-46CF-ACCE-3296863708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692C657D-2569-4AD2-BA27-0A1CB3944E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9" name="TextBox 1">
          <a:extLst>
            <a:ext uri="{FF2B5EF4-FFF2-40B4-BE49-F238E27FC236}">
              <a16:creationId xmlns:a16="http://schemas.microsoft.com/office/drawing/2014/main" id="{DE22CF69-58E0-4B6A-BC91-AE94AC664E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1FC7DCAD-1342-4E74-A95C-96E36C5A36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C569DE61-80BF-4AFA-9AE4-8DC47F11020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92" name="TextBox 1">
          <a:extLst>
            <a:ext uri="{FF2B5EF4-FFF2-40B4-BE49-F238E27FC236}">
              <a16:creationId xmlns:a16="http://schemas.microsoft.com/office/drawing/2014/main" id="{8FDE881E-468D-4720-AC56-8E7103F32B7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A51DA872-9AE0-45F7-9295-3426B6845E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709E1211-6D75-4F80-A6B6-C757256A6E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5" name="TextBox 1">
          <a:extLst>
            <a:ext uri="{FF2B5EF4-FFF2-40B4-BE49-F238E27FC236}">
              <a16:creationId xmlns:a16="http://schemas.microsoft.com/office/drawing/2014/main" id="{D5C0152F-2475-49B7-830A-6ACDB87B39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37B2887D-6725-4827-94EF-65A0960869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D9DE8A2D-4A08-4B63-8450-2D7DC11F4D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8" name="TextBox 1">
          <a:extLst>
            <a:ext uri="{FF2B5EF4-FFF2-40B4-BE49-F238E27FC236}">
              <a16:creationId xmlns:a16="http://schemas.microsoft.com/office/drawing/2014/main" id="{F642FFF7-D73A-447E-8D11-721F289D2B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A7075186-871B-44C2-A0A5-B3E743FC67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C51E59B4-89F8-4AF3-B134-9DEE46CFFF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1" name="TextBox 1">
          <a:extLst>
            <a:ext uri="{FF2B5EF4-FFF2-40B4-BE49-F238E27FC236}">
              <a16:creationId xmlns:a16="http://schemas.microsoft.com/office/drawing/2014/main" id="{57235B84-AEFA-4B4F-A7AA-12A3D7CBCC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2667BD13-B85D-46B5-92C2-126731F6D5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1BB57643-191D-4C0A-B8B7-0DD2884BE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4" name="TextBox 1">
          <a:extLst>
            <a:ext uri="{FF2B5EF4-FFF2-40B4-BE49-F238E27FC236}">
              <a16:creationId xmlns:a16="http://schemas.microsoft.com/office/drawing/2014/main" id="{04F42451-A9E8-496E-B545-9A03670D53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D0CA85C3-79B1-4962-957E-C404F95305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F5942073-A551-401B-83A5-97E8668AEA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7" name="TextBox 1">
          <a:extLst>
            <a:ext uri="{FF2B5EF4-FFF2-40B4-BE49-F238E27FC236}">
              <a16:creationId xmlns:a16="http://schemas.microsoft.com/office/drawing/2014/main" id="{C784DCCC-5E22-4E68-9B00-D9F78B1BFA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37DA7417-E6F3-4709-922F-19F5F57D3C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418F9670-D32E-47AD-AAA0-5096F08051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0" name="TextBox 1">
          <a:extLst>
            <a:ext uri="{FF2B5EF4-FFF2-40B4-BE49-F238E27FC236}">
              <a16:creationId xmlns:a16="http://schemas.microsoft.com/office/drawing/2014/main" id="{CD3781B6-95A3-458D-B964-2BA534F038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D8BF04EE-E3D1-4ECF-9949-F1FB93AC31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FC258E65-EE9A-495C-A5C0-B7B5A6B34F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3" name="TextBox 1">
          <a:extLst>
            <a:ext uri="{FF2B5EF4-FFF2-40B4-BE49-F238E27FC236}">
              <a16:creationId xmlns:a16="http://schemas.microsoft.com/office/drawing/2014/main" id="{372CDF77-5592-41B0-9E27-5D775E6EC8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3BF8C2B6-DC9A-499A-9385-DFAF03BD47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D242FA4-C920-475B-9C15-918852B067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6" name="TextBox 1">
          <a:extLst>
            <a:ext uri="{FF2B5EF4-FFF2-40B4-BE49-F238E27FC236}">
              <a16:creationId xmlns:a16="http://schemas.microsoft.com/office/drawing/2014/main" id="{75C517B1-D32F-4D1E-BD4C-A77CAA6C8A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FBFDAF6C-25A2-4908-9FF3-903E90B099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1694D426-E02C-4B15-87EE-D71C1D81CC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9" name="TextBox 1">
          <a:extLst>
            <a:ext uri="{FF2B5EF4-FFF2-40B4-BE49-F238E27FC236}">
              <a16:creationId xmlns:a16="http://schemas.microsoft.com/office/drawing/2014/main" id="{11DD402D-D96C-42D9-A502-8F325FA679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AC64958C-E608-4683-969D-76CA5AF748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61282C4C-E1C9-444D-A1BA-08F607C500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2" name="TextBox 1">
          <a:extLst>
            <a:ext uri="{FF2B5EF4-FFF2-40B4-BE49-F238E27FC236}">
              <a16:creationId xmlns:a16="http://schemas.microsoft.com/office/drawing/2014/main" id="{2D581155-7B9A-4F5C-AB95-C33B5EBF89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26A8DD9A-1D85-40F9-A05B-E34DFD2253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A901FB22-A958-4146-A2CD-4083B97ABB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5" name="TextBox 1">
          <a:extLst>
            <a:ext uri="{FF2B5EF4-FFF2-40B4-BE49-F238E27FC236}">
              <a16:creationId xmlns:a16="http://schemas.microsoft.com/office/drawing/2014/main" id="{5A6FEDEB-2880-42CF-9600-60DC9BF3EC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AB78F761-23DD-42CD-88CB-DEB4186442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04C6B777-AC9D-4CDE-96F9-B6E6EA4A15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8" name="TextBox 1">
          <a:extLst>
            <a:ext uri="{FF2B5EF4-FFF2-40B4-BE49-F238E27FC236}">
              <a16:creationId xmlns:a16="http://schemas.microsoft.com/office/drawing/2014/main" id="{6A92F369-4F46-4A33-B985-E764907003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EF569A51-CA70-426C-97D1-1DAA9679F7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E62ECFD0-10AB-4F67-A448-8B2B9ECC11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1" name="TextBox 1">
          <a:extLst>
            <a:ext uri="{FF2B5EF4-FFF2-40B4-BE49-F238E27FC236}">
              <a16:creationId xmlns:a16="http://schemas.microsoft.com/office/drawing/2014/main" id="{4B3B0919-030A-404B-A47A-AAD53B4B1D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219EB751-77DF-42FA-828C-56089B1081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46B6808F-9B88-4B88-98D1-4C79DF5653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4" name="TextBox 1">
          <a:extLst>
            <a:ext uri="{FF2B5EF4-FFF2-40B4-BE49-F238E27FC236}">
              <a16:creationId xmlns:a16="http://schemas.microsoft.com/office/drawing/2014/main" id="{326E72EB-307C-4CFA-9569-32B1F57B09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DC49EC85-45C1-4425-9439-6FF8547F13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13F50484-89E9-46DB-94DB-675AE067E6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7" name="TextBox 1">
          <a:extLst>
            <a:ext uri="{FF2B5EF4-FFF2-40B4-BE49-F238E27FC236}">
              <a16:creationId xmlns:a16="http://schemas.microsoft.com/office/drawing/2014/main" id="{7074F7E2-9066-4BC5-9312-5676BA6228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62F7B13D-B3AA-4F8B-8835-18D56811CB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7D23BE8D-698C-4800-89CB-164CA665DFF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40" name="TextBox 1">
          <a:extLst>
            <a:ext uri="{FF2B5EF4-FFF2-40B4-BE49-F238E27FC236}">
              <a16:creationId xmlns:a16="http://schemas.microsoft.com/office/drawing/2014/main" id="{6219D9A0-8FE3-4433-BDE5-615A254F5C3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593916F4-9703-4ABA-B097-F7450A2003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45914FDA-D295-4E8F-B390-28593CD3A5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3" name="TextBox 1">
          <a:extLst>
            <a:ext uri="{FF2B5EF4-FFF2-40B4-BE49-F238E27FC236}">
              <a16:creationId xmlns:a16="http://schemas.microsoft.com/office/drawing/2014/main" id="{BB240394-669A-47D6-A1E3-003E3DF8EF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2C778F5E-566A-4996-81C4-9EB67BBD5E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40CC41EB-1426-4877-A3FC-EEA1E6527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6" name="TextBox 1">
          <a:extLst>
            <a:ext uri="{FF2B5EF4-FFF2-40B4-BE49-F238E27FC236}">
              <a16:creationId xmlns:a16="http://schemas.microsoft.com/office/drawing/2014/main" id="{005BCAC0-D2EB-481B-B955-A1A58F143C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11C39FEE-149A-4607-8102-94EBF1A78E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5E280A33-BCE6-4A7E-9F8D-2CA18D647F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9" name="TextBox 1">
          <a:extLst>
            <a:ext uri="{FF2B5EF4-FFF2-40B4-BE49-F238E27FC236}">
              <a16:creationId xmlns:a16="http://schemas.microsoft.com/office/drawing/2014/main" id="{73FF12C7-067D-4893-BA91-0004975C78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BC2D6A22-F854-401D-80DF-A8A1F387F6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EF67FCC8-6FB6-4DC8-870F-004DDE7526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2" name="TextBox 1">
          <a:extLst>
            <a:ext uri="{FF2B5EF4-FFF2-40B4-BE49-F238E27FC236}">
              <a16:creationId xmlns:a16="http://schemas.microsoft.com/office/drawing/2014/main" id="{E20B689F-6582-4C6D-ADC5-46BA5F0E2C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69AD4829-6AAA-463B-ADEF-E153A4834C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50733927-BB67-4C58-BBE8-9E1D726D64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5" name="TextBox 1">
          <a:extLst>
            <a:ext uri="{FF2B5EF4-FFF2-40B4-BE49-F238E27FC236}">
              <a16:creationId xmlns:a16="http://schemas.microsoft.com/office/drawing/2014/main" id="{F457E3DC-C2B3-414A-A305-23EDCCF1BC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F107F246-F098-477B-BB67-097978DE9C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A6EC97CE-B1DB-48FA-962C-9BEB448AE3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8" name="TextBox 1">
          <a:extLst>
            <a:ext uri="{FF2B5EF4-FFF2-40B4-BE49-F238E27FC236}">
              <a16:creationId xmlns:a16="http://schemas.microsoft.com/office/drawing/2014/main" id="{33E9D7F1-6E78-43E9-AF23-AD9D1D293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44266D96-E246-411D-B15C-0EDA902C53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0E93FD05-CCD2-4CD4-BB51-CFA31B03D3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1" name="TextBox 1">
          <a:extLst>
            <a:ext uri="{FF2B5EF4-FFF2-40B4-BE49-F238E27FC236}">
              <a16:creationId xmlns:a16="http://schemas.microsoft.com/office/drawing/2014/main" id="{CEACCAD5-CA22-4C87-95B3-C0A01CCC2B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95ADB73E-0BC0-4D9A-B05B-A15F367BB8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C4B6E822-84F8-4806-9799-F2E9AF0F59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4" name="TextBox 1">
          <a:extLst>
            <a:ext uri="{FF2B5EF4-FFF2-40B4-BE49-F238E27FC236}">
              <a16:creationId xmlns:a16="http://schemas.microsoft.com/office/drawing/2014/main" id="{724906A8-7F33-4B21-A146-BA078B8276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4DA82ADB-5D51-4981-A3F0-9C36B81E18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4A1D2F38-4044-44FF-8F40-EF9292E795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7" name="TextBox 1">
          <a:extLst>
            <a:ext uri="{FF2B5EF4-FFF2-40B4-BE49-F238E27FC236}">
              <a16:creationId xmlns:a16="http://schemas.microsoft.com/office/drawing/2014/main" id="{ADABE203-FCBE-478E-B02A-79E6B4B54B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A3FC26C5-F269-4485-9A20-2FC4ABF743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E840021B-7303-4DA6-95BF-2CE8E1C586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0" name="TextBox 1">
          <a:extLst>
            <a:ext uri="{FF2B5EF4-FFF2-40B4-BE49-F238E27FC236}">
              <a16:creationId xmlns:a16="http://schemas.microsoft.com/office/drawing/2014/main" id="{87FBC030-7CD7-4866-ADA2-F29306D9D9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1F0DA25A-1DCD-47C8-9D45-DF207393EC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5252CCAD-DB4C-463A-B5E2-7448854449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3" name="TextBox 1">
          <a:extLst>
            <a:ext uri="{FF2B5EF4-FFF2-40B4-BE49-F238E27FC236}">
              <a16:creationId xmlns:a16="http://schemas.microsoft.com/office/drawing/2014/main" id="{5F1CB2AF-9864-4388-9839-95852DFE46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20D5E6A7-B12E-4FA3-9195-C56B1AE662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3D78D379-3902-4DA7-AB1C-3AC6B8AFA8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6" name="TextBox 1">
          <a:extLst>
            <a:ext uri="{FF2B5EF4-FFF2-40B4-BE49-F238E27FC236}">
              <a16:creationId xmlns:a16="http://schemas.microsoft.com/office/drawing/2014/main" id="{521BC82E-BA20-4D4B-8E9B-2074FE99DD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97991559-8E0A-44F6-A0C4-4186DEE3F8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556818ED-2603-4D0E-9CAF-360D60B365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9" name="TextBox 1">
          <a:extLst>
            <a:ext uri="{FF2B5EF4-FFF2-40B4-BE49-F238E27FC236}">
              <a16:creationId xmlns:a16="http://schemas.microsoft.com/office/drawing/2014/main" id="{438BCF2D-4FE6-4D39-8CB4-3DBB7EEA2E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78A9B51F-34CE-4E3E-99DB-8ED6D9ED27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ACA9D292-318A-4794-B02A-6C1A7D23F5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2" name="TextBox 1">
          <a:extLst>
            <a:ext uri="{FF2B5EF4-FFF2-40B4-BE49-F238E27FC236}">
              <a16:creationId xmlns:a16="http://schemas.microsoft.com/office/drawing/2014/main" id="{20B6C021-4589-42DA-9E6D-1E44CD2BC5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A0DC1A7F-31EA-4130-9C30-EE23C26D61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6AEDE867-D137-4985-A4ED-A1652B2B04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5" name="TextBox 1">
          <a:extLst>
            <a:ext uri="{FF2B5EF4-FFF2-40B4-BE49-F238E27FC236}">
              <a16:creationId xmlns:a16="http://schemas.microsoft.com/office/drawing/2014/main" id="{D22B8CC3-55E5-4E7F-892C-CD8D5288F7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2E58E077-28E0-4FD8-9F03-E83066334D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FCCC5F09-1DBE-4393-9766-42FE0D66764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88" name="TextBox 1">
          <a:extLst>
            <a:ext uri="{FF2B5EF4-FFF2-40B4-BE49-F238E27FC236}">
              <a16:creationId xmlns:a16="http://schemas.microsoft.com/office/drawing/2014/main" id="{A5AEEC77-16CD-48AC-A91A-CF5F485AC19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2419523D-AC9D-423A-9176-8BC1592638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00CEE64E-609A-48EB-B26D-10986FB952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1" name="TextBox 1">
          <a:extLst>
            <a:ext uri="{FF2B5EF4-FFF2-40B4-BE49-F238E27FC236}">
              <a16:creationId xmlns:a16="http://schemas.microsoft.com/office/drawing/2014/main" id="{90705E62-4056-4D5C-A8EF-59B486DAC4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E2B74E89-25CB-4FD3-A3C5-674E0E963B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EB4D26D9-9378-4053-B7B4-6FF364EAE4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4" name="TextBox 1">
          <a:extLst>
            <a:ext uri="{FF2B5EF4-FFF2-40B4-BE49-F238E27FC236}">
              <a16:creationId xmlns:a16="http://schemas.microsoft.com/office/drawing/2014/main" id="{E5F94A30-3E95-4317-AB12-441C8B1364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07B771FC-7489-438C-AB59-02C0C8DC2F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EB7DF61D-EAFB-46D4-8F33-5C90F96CF6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7" name="TextBox 1">
          <a:extLst>
            <a:ext uri="{FF2B5EF4-FFF2-40B4-BE49-F238E27FC236}">
              <a16:creationId xmlns:a16="http://schemas.microsoft.com/office/drawing/2014/main" id="{4AE1F084-6BED-4D2F-A995-B65BCF34BD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4498CA94-F00A-44E0-B802-B81E679DD4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F06E098E-9CA4-4AB3-9F89-D42C184E38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0" name="TextBox 1">
          <a:extLst>
            <a:ext uri="{FF2B5EF4-FFF2-40B4-BE49-F238E27FC236}">
              <a16:creationId xmlns:a16="http://schemas.microsoft.com/office/drawing/2014/main" id="{F738D345-21B4-4948-A021-DF3863C342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26F6F867-C74A-4053-9180-192BDDB59D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9E27019-87AF-4F7D-8E1D-3D4773C67E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3" name="TextBox 1">
          <a:extLst>
            <a:ext uri="{FF2B5EF4-FFF2-40B4-BE49-F238E27FC236}">
              <a16:creationId xmlns:a16="http://schemas.microsoft.com/office/drawing/2014/main" id="{E95DD22A-DC9E-4A6B-9029-C5F576648D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4CCC986E-59A2-43AB-88A4-DE521CA9FB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F4A40A2E-89A0-4E48-BA53-97322D50A8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6" name="TextBox 1">
          <a:extLst>
            <a:ext uri="{FF2B5EF4-FFF2-40B4-BE49-F238E27FC236}">
              <a16:creationId xmlns:a16="http://schemas.microsoft.com/office/drawing/2014/main" id="{62028338-BBEC-411B-B36F-E4D825A0A1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714FC4D1-0CC1-47E8-BBF2-042619B26E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B59A963A-B7A4-4D6E-9E54-0A913581CE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9" name="TextBox 1">
          <a:extLst>
            <a:ext uri="{FF2B5EF4-FFF2-40B4-BE49-F238E27FC236}">
              <a16:creationId xmlns:a16="http://schemas.microsoft.com/office/drawing/2014/main" id="{82CD007C-E62B-48EE-805B-928135B4A5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0DE61586-0F04-4763-911E-AA123E511A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60C91758-56E1-4AEC-9CB6-084F5E8D1C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2" name="TextBox 1">
          <a:extLst>
            <a:ext uri="{FF2B5EF4-FFF2-40B4-BE49-F238E27FC236}">
              <a16:creationId xmlns:a16="http://schemas.microsoft.com/office/drawing/2014/main" id="{CC84D752-9AC4-46BD-891F-1C6AFF6620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3EFA4936-16E5-4955-A8DA-FDA103133B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C68979A1-2EE5-4D48-8FE2-282123E218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5" name="TextBox 1">
          <a:extLst>
            <a:ext uri="{FF2B5EF4-FFF2-40B4-BE49-F238E27FC236}">
              <a16:creationId xmlns:a16="http://schemas.microsoft.com/office/drawing/2014/main" id="{907AA51B-AA1A-4990-93EA-17910FE14E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59AA08DE-ACF2-415A-B1F0-ECAACACE9E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06B5F024-4E89-4B2D-8035-7A43E1D94B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8" name="TextBox 1">
          <a:extLst>
            <a:ext uri="{FF2B5EF4-FFF2-40B4-BE49-F238E27FC236}">
              <a16:creationId xmlns:a16="http://schemas.microsoft.com/office/drawing/2014/main" id="{42D8F884-FE42-44E6-994A-D7D3958A84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914E8776-37D8-4AF4-9FF5-8313F5EC63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EDF50517-F7F4-4E57-B15D-6FCE56C723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1" name="TextBox 1">
          <a:extLst>
            <a:ext uri="{FF2B5EF4-FFF2-40B4-BE49-F238E27FC236}">
              <a16:creationId xmlns:a16="http://schemas.microsoft.com/office/drawing/2014/main" id="{5DBF2E54-83AA-4D55-A6C2-0CB52CC5FB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C2C6C645-1D71-44F2-A65B-FCF9DCB372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D568FF57-2A5B-439F-8F74-3699512D36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4" name="TextBox 1">
          <a:extLst>
            <a:ext uri="{FF2B5EF4-FFF2-40B4-BE49-F238E27FC236}">
              <a16:creationId xmlns:a16="http://schemas.microsoft.com/office/drawing/2014/main" id="{17A7AB44-A99B-4E01-BF4F-AA16566DF4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7700B7F4-A9A7-4B97-9F0C-43B72BE30D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85F62391-8D90-4154-8B7E-4E36091257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7" name="TextBox 1">
          <a:extLst>
            <a:ext uri="{FF2B5EF4-FFF2-40B4-BE49-F238E27FC236}">
              <a16:creationId xmlns:a16="http://schemas.microsoft.com/office/drawing/2014/main" id="{8F30479D-FAAE-46DD-BCEA-0BF6E00FF6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6E9A47B2-9866-4A2A-B5E3-F034E5A5FB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868B3831-32AD-46EF-9948-1EDA433580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0" name="TextBox 1">
          <a:extLst>
            <a:ext uri="{FF2B5EF4-FFF2-40B4-BE49-F238E27FC236}">
              <a16:creationId xmlns:a16="http://schemas.microsoft.com/office/drawing/2014/main" id="{24D22557-AEBF-4BD5-8A9E-8C125AAFC1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D48E5964-DAB0-49E7-BDB2-D112ADBD64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DA8C27D6-C4AE-40F5-9BC9-90F7BA87BC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3" name="TextBox 1">
          <a:extLst>
            <a:ext uri="{FF2B5EF4-FFF2-40B4-BE49-F238E27FC236}">
              <a16:creationId xmlns:a16="http://schemas.microsoft.com/office/drawing/2014/main" id="{1C2D8E6D-DAD4-48EE-8596-AE69062543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3B11DDC0-7234-4432-B24E-2BE52C3473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633958AB-95D9-44BD-88DD-3B719BBC56B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36" name="TextBox 1">
          <a:extLst>
            <a:ext uri="{FF2B5EF4-FFF2-40B4-BE49-F238E27FC236}">
              <a16:creationId xmlns:a16="http://schemas.microsoft.com/office/drawing/2014/main" id="{85C16C3B-FA74-4B36-980C-B3CAC232FF4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F5895903-71C2-43A7-9E5E-A46504D283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4CFA6E5F-E7F7-4535-859F-1760A6DA2E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9" name="TextBox 1">
          <a:extLst>
            <a:ext uri="{FF2B5EF4-FFF2-40B4-BE49-F238E27FC236}">
              <a16:creationId xmlns:a16="http://schemas.microsoft.com/office/drawing/2014/main" id="{4D04E902-24A4-4305-8B96-1DCF1F8234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CCBADAF1-5641-4690-8433-9354042EEF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7A775051-DED9-4740-A0AF-59ED583E1E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2" name="TextBox 1">
          <a:extLst>
            <a:ext uri="{FF2B5EF4-FFF2-40B4-BE49-F238E27FC236}">
              <a16:creationId xmlns:a16="http://schemas.microsoft.com/office/drawing/2014/main" id="{91B98783-3692-47FC-965D-2C08E0119E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C3BAA685-1B79-4FF2-A5C1-13EDD691F1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15937EF9-0656-41CA-9A17-5236E2B495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5" name="TextBox 1">
          <a:extLst>
            <a:ext uri="{FF2B5EF4-FFF2-40B4-BE49-F238E27FC236}">
              <a16:creationId xmlns:a16="http://schemas.microsoft.com/office/drawing/2014/main" id="{3C1BBDC8-B87F-4CEB-8DD1-6E0E39C4E8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75EFDF74-8500-49B3-8E6D-F857917680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7C6C7885-F958-4AA2-9874-E10C536BB7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8" name="TextBox 1">
          <a:extLst>
            <a:ext uri="{FF2B5EF4-FFF2-40B4-BE49-F238E27FC236}">
              <a16:creationId xmlns:a16="http://schemas.microsoft.com/office/drawing/2014/main" id="{7F4C6DB8-A490-41CB-8C88-C5A3B3637E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40D21C0E-F903-4567-8E2E-8C6971F0E9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6EB37D8A-623B-4CE1-A696-C375143A1D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1" name="TextBox 1">
          <a:extLst>
            <a:ext uri="{FF2B5EF4-FFF2-40B4-BE49-F238E27FC236}">
              <a16:creationId xmlns:a16="http://schemas.microsoft.com/office/drawing/2014/main" id="{B1D4475D-886A-4502-8B58-C3B786495C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8D145C14-5E85-4C0D-8527-2861943A5B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42EE6BAC-C926-49F8-A542-C56073BAEA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4" name="TextBox 1">
          <a:extLst>
            <a:ext uri="{FF2B5EF4-FFF2-40B4-BE49-F238E27FC236}">
              <a16:creationId xmlns:a16="http://schemas.microsoft.com/office/drawing/2014/main" id="{BE6F2520-26B2-4E51-B8C2-79A2FC4E5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22C151A6-88FE-472D-A494-8CD310D2CE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46133E1D-5243-40AA-9471-4F0C2E44D4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7" name="TextBox 1">
          <a:extLst>
            <a:ext uri="{FF2B5EF4-FFF2-40B4-BE49-F238E27FC236}">
              <a16:creationId xmlns:a16="http://schemas.microsoft.com/office/drawing/2014/main" id="{6B5345AA-DBE8-4CA5-80A7-679DAFA614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C298511D-BF93-4291-9306-39B43051E8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C12E7A7E-76B3-4AD5-9849-AD4D4AA2FD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0" name="TextBox 1">
          <a:extLst>
            <a:ext uri="{FF2B5EF4-FFF2-40B4-BE49-F238E27FC236}">
              <a16:creationId xmlns:a16="http://schemas.microsoft.com/office/drawing/2014/main" id="{44D19782-5595-43C4-ADC2-4E46A25437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80315E63-E988-4CF4-B3A4-698DC38E66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BEA0346F-94C1-4AC9-BCC8-3FC4C00006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3" name="TextBox 1">
          <a:extLst>
            <a:ext uri="{FF2B5EF4-FFF2-40B4-BE49-F238E27FC236}">
              <a16:creationId xmlns:a16="http://schemas.microsoft.com/office/drawing/2014/main" id="{722E83AB-A905-4702-98DD-998F3D6901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C097D96C-F80C-4714-BE2B-CF4ECC99DE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2623D148-07D5-4062-86FC-BA3F0CCA23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6" name="TextBox 1">
          <a:extLst>
            <a:ext uri="{FF2B5EF4-FFF2-40B4-BE49-F238E27FC236}">
              <a16:creationId xmlns:a16="http://schemas.microsoft.com/office/drawing/2014/main" id="{C84A97DC-28CF-4C7F-81E6-A8DADACCC4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7AB51884-6FDE-4278-A556-04D089B33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CBFA99F8-1B8C-4ACA-AA8E-9C341E0E23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9" name="TextBox 1">
          <a:extLst>
            <a:ext uri="{FF2B5EF4-FFF2-40B4-BE49-F238E27FC236}">
              <a16:creationId xmlns:a16="http://schemas.microsoft.com/office/drawing/2014/main" id="{F34BD338-C7CF-44E3-9355-E69C27465B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6C74D955-32E4-41E8-ADD6-A36D9F4977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7F5B52D9-5018-4AC3-A7C6-90AD584D59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2" name="TextBox 1">
          <a:extLst>
            <a:ext uri="{FF2B5EF4-FFF2-40B4-BE49-F238E27FC236}">
              <a16:creationId xmlns:a16="http://schemas.microsoft.com/office/drawing/2014/main" id="{2D7C33C1-3847-46A5-9C61-3BFA1BD3FC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EEE30DC4-71AA-4D6D-ABF1-D0C7A81D16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355F3F83-0641-4971-832F-71BD7E1BCD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5" name="TextBox 1">
          <a:extLst>
            <a:ext uri="{FF2B5EF4-FFF2-40B4-BE49-F238E27FC236}">
              <a16:creationId xmlns:a16="http://schemas.microsoft.com/office/drawing/2014/main" id="{AC433B2B-62CB-4732-83F0-80CD6C195E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5A102258-3B92-4E0F-BCDE-C5D0833CEF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E35C48BA-5CFD-497B-A64A-13CFB571E7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8" name="TextBox 1">
          <a:extLst>
            <a:ext uri="{FF2B5EF4-FFF2-40B4-BE49-F238E27FC236}">
              <a16:creationId xmlns:a16="http://schemas.microsoft.com/office/drawing/2014/main" id="{C66FA266-BA0A-4D55-9CE0-E23BBFAB62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83F89B0A-0BBC-4E5A-9C55-9850B563D1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AAB566D5-A419-40A9-AA61-9694F7167B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1" name="TextBox 1">
          <a:extLst>
            <a:ext uri="{FF2B5EF4-FFF2-40B4-BE49-F238E27FC236}">
              <a16:creationId xmlns:a16="http://schemas.microsoft.com/office/drawing/2014/main" id="{48BB188F-8C0E-4C42-9DD9-DBBC636ABE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04ED6094-FE09-46F7-BF27-93D29E02AB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C84EEDDF-79D3-4F68-95AC-7F21DDB3445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84" name="TextBox 1">
          <a:extLst>
            <a:ext uri="{FF2B5EF4-FFF2-40B4-BE49-F238E27FC236}">
              <a16:creationId xmlns:a16="http://schemas.microsoft.com/office/drawing/2014/main" id="{F83C69B5-DB2E-481F-ABA2-36221A03DEE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5070ED83-4ACC-4CFD-AB2B-B75C788CBF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14C86964-278A-4DA9-8BFC-27949E6A72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7" name="TextBox 1">
          <a:extLst>
            <a:ext uri="{FF2B5EF4-FFF2-40B4-BE49-F238E27FC236}">
              <a16:creationId xmlns:a16="http://schemas.microsoft.com/office/drawing/2014/main" id="{F741366E-B9E2-451A-B90F-AED34221C3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73889DE9-2AD9-4FCF-A32A-8E40D00470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25E8D08C-D755-49D1-83EF-F4F12F948C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0" name="TextBox 1">
          <a:extLst>
            <a:ext uri="{FF2B5EF4-FFF2-40B4-BE49-F238E27FC236}">
              <a16:creationId xmlns:a16="http://schemas.microsoft.com/office/drawing/2014/main" id="{650DA18E-2775-403C-9706-C8F9B71814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112D159F-D172-4EF6-AF75-E3A8BA959E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227B7823-BA03-47FA-84FA-8056CA89E5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3" name="TextBox 1">
          <a:extLst>
            <a:ext uri="{FF2B5EF4-FFF2-40B4-BE49-F238E27FC236}">
              <a16:creationId xmlns:a16="http://schemas.microsoft.com/office/drawing/2014/main" id="{A8DE8116-6C33-4EAF-B7D9-38E01F00B3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69CF40B1-AED5-40A0-81C0-AEFE9F05C8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5FFAF0A1-B818-4752-8954-04BFA6E79A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6" name="TextBox 1">
          <a:extLst>
            <a:ext uri="{FF2B5EF4-FFF2-40B4-BE49-F238E27FC236}">
              <a16:creationId xmlns:a16="http://schemas.microsoft.com/office/drawing/2014/main" id="{39F28DAC-28BB-4B5F-96AF-038BC8CCD9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73007D58-6BC3-4F45-972D-BC9450949E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2785BBEC-6318-4172-9898-4673ACC67F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9" name="TextBox 1">
          <a:extLst>
            <a:ext uri="{FF2B5EF4-FFF2-40B4-BE49-F238E27FC236}">
              <a16:creationId xmlns:a16="http://schemas.microsoft.com/office/drawing/2014/main" id="{DA7185F6-DC34-4091-8DCB-946605A8E5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8A6AF743-8DF5-459B-AAC8-45C31C08C9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2F6EB7A9-0AF0-4450-A19B-A46768D8BF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2" name="TextBox 1">
          <a:extLst>
            <a:ext uri="{FF2B5EF4-FFF2-40B4-BE49-F238E27FC236}">
              <a16:creationId xmlns:a16="http://schemas.microsoft.com/office/drawing/2014/main" id="{6192DCFB-6523-4D88-BE39-4FD28B1D4F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67BE5CD-AD94-43FA-82DC-E194CBB331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EBA57003-68CB-486C-A576-90003EF1B1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5" name="TextBox 1">
          <a:extLst>
            <a:ext uri="{FF2B5EF4-FFF2-40B4-BE49-F238E27FC236}">
              <a16:creationId xmlns:a16="http://schemas.microsoft.com/office/drawing/2014/main" id="{B9907874-EDDA-4F2C-846F-4E7EC401DA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7DA99D41-C35B-417F-972C-05443F1CB5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E32A29EF-7906-4A50-9021-C62CF54FE9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8" name="TextBox 1">
          <a:extLst>
            <a:ext uri="{FF2B5EF4-FFF2-40B4-BE49-F238E27FC236}">
              <a16:creationId xmlns:a16="http://schemas.microsoft.com/office/drawing/2014/main" id="{FA6C9B1E-3862-4933-A378-84FD641C60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6FCD6FA9-0CBB-4077-A7D8-7D603362F0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BA72DA97-A4B1-4C49-B11F-186F19030E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1" name="TextBox 1">
          <a:extLst>
            <a:ext uri="{FF2B5EF4-FFF2-40B4-BE49-F238E27FC236}">
              <a16:creationId xmlns:a16="http://schemas.microsoft.com/office/drawing/2014/main" id="{932A938A-618A-4EB8-9B49-81E9990726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313F17A-7617-4DAE-B8DC-A9D479E23B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ECD2F545-82A8-4AF6-955A-0487956ECE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4" name="TextBox 1">
          <a:extLst>
            <a:ext uri="{FF2B5EF4-FFF2-40B4-BE49-F238E27FC236}">
              <a16:creationId xmlns:a16="http://schemas.microsoft.com/office/drawing/2014/main" id="{8AA69301-EE3C-4AE4-9A9B-9C0EE0C486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395BFA27-A40F-4FEF-935B-2F015B4E84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306A567E-E66C-4072-BF06-95837C928D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7" name="TextBox 1">
          <a:extLst>
            <a:ext uri="{FF2B5EF4-FFF2-40B4-BE49-F238E27FC236}">
              <a16:creationId xmlns:a16="http://schemas.microsoft.com/office/drawing/2014/main" id="{0F309BAD-DA5A-4805-B349-BD855129BE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8F79C32A-378C-49A4-A88D-A39B32E9FE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848C2674-D408-495D-A0EE-2D54090268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0" name="TextBox 1">
          <a:extLst>
            <a:ext uri="{FF2B5EF4-FFF2-40B4-BE49-F238E27FC236}">
              <a16:creationId xmlns:a16="http://schemas.microsoft.com/office/drawing/2014/main" id="{CD2DA877-9F6E-429A-B2A7-380FAB8373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DBB965BF-C52D-48D5-9730-FBA68B24A1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80F64D07-226E-4068-B37A-9253B61062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3" name="TextBox 1">
          <a:extLst>
            <a:ext uri="{FF2B5EF4-FFF2-40B4-BE49-F238E27FC236}">
              <a16:creationId xmlns:a16="http://schemas.microsoft.com/office/drawing/2014/main" id="{2A8FC160-55BF-415A-B79E-E6ACEDBA3F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82873A40-7E34-40A9-BBCC-523E9AA0D6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F554DA60-2077-4497-B7CF-93F37E5F31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6" name="TextBox 1">
          <a:extLst>
            <a:ext uri="{FF2B5EF4-FFF2-40B4-BE49-F238E27FC236}">
              <a16:creationId xmlns:a16="http://schemas.microsoft.com/office/drawing/2014/main" id="{BE92CC32-6318-4887-8833-64DF2DC557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F46F0A2B-7DE4-4AA9-B52D-8B87A6F29D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C5A83E0A-2020-40BF-BA4A-534FDBA422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9" name="TextBox 1">
          <a:extLst>
            <a:ext uri="{FF2B5EF4-FFF2-40B4-BE49-F238E27FC236}">
              <a16:creationId xmlns:a16="http://schemas.microsoft.com/office/drawing/2014/main" id="{42EAC559-BE69-40FD-AEEC-7726EEC152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C133BC0B-B22C-4FCC-AC2F-523F30B293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98ECBA49-E4AA-4AD5-91CF-4F61E3B2DF3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32" name="TextBox 1">
          <a:extLst>
            <a:ext uri="{FF2B5EF4-FFF2-40B4-BE49-F238E27FC236}">
              <a16:creationId xmlns:a16="http://schemas.microsoft.com/office/drawing/2014/main" id="{0E1F8FE9-082E-4821-A1FB-8EBEDB1C973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8233E9A4-B74B-4655-853C-1C9E088D3A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C9D3604F-7EF1-470F-A47D-7DCD6035B8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5" name="TextBox 1">
          <a:extLst>
            <a:ext uri="{FF2B5EF4-FFF2-40B4-BE49-F238E27FC236}">
              <a16:creationId xmlns:a16="http://schemas.microsoft.com/office/drawing/2014/main" id="{86BA9D87-4A4C-4DDA-8B67-7901773312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D0FF8E46-A66B-4E36-8E12-D76297F785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F7E11740-9C98-4A9A-8B8B-45A0DA8A68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8" name="TextBox 1">
          <a:extLst>
            <a:ext uri="{FF2B5EF4-FFF2-40B4-BE49-F238E27FC236}">
              <a16:creationId xmlns:a16="http://schemas.microsoft.com/office/drawing/2014/main" id="{4FD419E6-993A-48BD-BEB6-F6E5A4865D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3CBC21AA-DD74-4876-A2E8-690F25DFAB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DE369565-E7E3-43D4-9592-6A4A9BA087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1" name="TextBox 1">
          <a:extLst>
            <a:ext uri="{FF2B5EF4-FFF2-40B4-BE49-F238E27FC236}">
              <a16:creationId xmlns:a16="http://schemas.microsoft.com/office/drawing/2014/main" id="{C55851D5-23CD-445B-99C6-273711DC47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B842DA4D-9E43-4E42-91F2-191EB8F6C6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05B83BA7-6BDF-4310-BE14-186A0120B2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4" name="TextBox 1">
          <a:extLst>
            <a:ext uri="{FF2B5EF4-FFF2-40B4-BE49-F238E27FC236}">
              <a16:creationId xmlns:a16="http://schemas.microsoft.com/office/drawing/2014/main" id="{DFB3884F-CCA7-40F5-A1FB-001A8BEAF0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FAD147C4-246A-4B62-B1AB-159C057E63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DAA96AE2-2726-4FDD-847E-A2DE93C793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7" name="TextBox 1">
          <a:extLst>
            <a:ext uri="{FF2B5EF4-FFF2-40B4-BE49-F238E27FC236}">
              <a16:creationId xmlns:a16="http://schemas.microsoft.com/office/drawing/2014/main" id="{DF02DBC5-66A1-4293-8BC3-8751C749C7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5BD9AC31-3F58-495F-8409-F8D0DD1D08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B5AC240D-459E-4107-99AC-FCFAD7942D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0" name="TextBox 1">
          <a:extLst>
            <a:ext uri="{FF2B5EF4-FFF2-40B4-BE49-F238E27FC236}">
              <a16:creationId xmlns:a16="http://schemas.microsoft.com/office/drawing/2014/main" id="{163D4BA3-7D57-460F-9C81-F65BBE3001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F310C1F5-3963-43B4-9EC8-553956FF1D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50C52650-8788-4FCD-9BB7-8F8423525E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3" name="TextBox 1">
          <a:extLst>
            <a:ext uri="{FF2B5EF4-FFF2-40B4-BE49-F238E27FC236}">
              <a16:creationId xmlns:a16="http://schemas.microsoft.com/office/drawing/2014/main" id="{50C07745-782C-4F2D-AD22-825A10B545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74AB358C-1DBF-41B6-8DCD-CE4B70D187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964CD74E-130A-4DF5-BBA9-471310A699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6" name="TextBox 1">
          <a:extLst>
            <a:ext uri="{FF2B5EF4-FFF2-40B4-BE49-F238E27FC236}">
              <a16:creationId xmlns:a16="http://schemas.microsoft.com/office/drawing/2014/main" id="{1D4262B7-1B16-44A2-A011-E13B6F1507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84A49B06-685F-459F-B4ED-8C00DD085F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87AD083E-382B-4155-BCB2-F97138A675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9" name="TextBox 1">
          <a:extLst>
            <a:ext uri="{FF2B5EF4-FFF2-40B4-BE49-F238E27FC236}">
              <a16:creationId xmlns:a16="http://schemas.microsoft.com/office/drawing/2014/main" id="{47D1460A-AF02-4ED7-81D0-7001F9BB09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48BDCBB3-9415-40A2-B47C-05163ABE8E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3E061821-659C-41B2-906A-3B0626C6C9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2" name="TextBox 1">
          <a:extLst>
            <a:ext uri="{FF2B5EF4-FFF2-40B4-BE49-F238E27FC236}">
              <a16:creationId xmlns:a16="http://schemas.microsoft.com/office/drawing/2014/main" id="{CCDB7F81-EBA8-4BB1-915B-0E4721F7C8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498CE757-0D01-4928-8D7C-521251FFF2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99315B2E-24EA-49AC-ACEF-73FB143487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5" name="TextBox 1">
          <a:extLst>
            <a:ext uri="{FF2B5EF4-FFF2-40B4-BE49-F238E27FC236}">
              <a16:creationId xmlns:a16="http://schemas.microsoft.com/office/drawing/2014/main" id="{10246CBC-7245-4587-AB68-C247F3EB1E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EC9B9DBB-CFA2-41A3-9033-BD0C42FEDA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EE39BF0C-4581-42DC-98E7-EBB5B505E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8" name="TextBox 1">
          <a:extLst>
            <a:ext uri="{FF2B5EF4-FFF2-40B4-BE49-F238E27FC236}">
              <a16:creationId xmlns:a16="http://schemas.microsoft.com/office/drawing/2014/main" id="{4529A14C-2A0E-4C63-B80B-B059E581A2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A49FA975-AC3D-4B0D-96FE-45562D7463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DB632B0C-E7F2-43C4-8FA2-03B5F62113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1" name="TextBox 1">
          <a:extLst>
            <a:ext uri="{FF2B5EF4-FFF2-40B4-BE49-F238E27FC236}">
              <a16:creationId xmlns:a16="http://schemas.microsoft.com/office/drawing/2014/main" id="{B082CA69-5E40-4534-A6AE-2347B9077B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AAB548F4-DDDB-4289-9458-F8F6A5F88E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7BF5F2C2-FF6B-4502-B760-F0A47A609A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4" name="TextBox 1">
          <a:extLst>
            <a:ext uri="{FF2B5EF4-FFF2-40B4-BE49-F238E27FC236}">
              <a16:creationId xmlns:a16="http://schemas.microsoft.com/office/drawing/2014/main" id="{648B4EE0-CC74-4FC9-8E01-AEE19626BE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EB4CC576-2402-482D-9937-D8ED2D2F9E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10682DCF-CF00-4898-99AD-4A7088A9C9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7" name="TextBox 1">
          <a:extLst>
            <a:ext uri="{FF2B5EF4-FFF2-40B4-BE49-F238E27FC236}">
              <a16:creationId xmlns:a16="http://schemas.microsoft.com/office/drawing/2014/main" id="{CFAD7A6C-60C9-4AEF-8ACB-943D06EC64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8CFC3179-8A7E-410A-9B81-55161C9B0E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E8AA5126-AD0D-4DA2-BBF0-94ADC7C13E0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80" name="TextBox 1">
          <a:extLst>
            <a:ext uri="{FF2B5EF4-FFF2-40B4-BE49-F238E27FC236}">
              <a16:creationId xmlns:a16="http://schemas.microsoft.com/office/drawing/2014/main" id="{AE82EAA8-EF1B-49B5-8A25-226CD22A785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B7029A91-A2B0-438C-A4CB-635662EE7B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60789817-201A-4610-8F96-A4F3A942FB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3" name="TextBox 1">
          <a:extLst>
            <a:ext uri="{FF2B5EF4-FFF2-40B4-BE49-F238E27FC236}">
              <a16:creationId xmlns:a16="http://schemas.microsoft.com/office/drawing/2014/main" id="{94C73C0E-5C62-42D1-993A-6D115B9ADC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43D74AD9-6335-47AD-8E0F-52D37AAF3F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DA65D0F8-F66D-4BBD-9476-FE7A469D7D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6" name="TextBox 1">
          <a:extLst>
            <a:ext uri="{FF2B5EF4-FFF2-40B4-BE49-F238E27FC236}">
              <a16:creationId xmlns:a16="http://schemas.microsoft.com/office/drawing/2014/main" id="{5633F1DF-645D-4140-B51C-0ABE0FDF24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EE560AAC-52E4-401C-B546-E9272CA6A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80E85ADE-27E4-4C86-AB31-D19B974E50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9" name="TextBox 1">
          <a:extLst>
            <a:ext uri="{FF2B5EF4-FFF2-40B4-BE49-F238E27FC236}">
              <a16:creationId xmlns:a16="http://schemas.microsoft.com/office/drawing/2014/main" id="{BFE90A65-3407-43C3-8FE2-9D48466D77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24441B74-ADA8-4B29-91E8-860724EC60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D6CC208F-7297-41BD-92C2-9EF166DF29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2" name="TextBox 1">
          <a:extLst>
            <a:ext uri="{FF2B5EF4-FFF2-40B4-BE49-F238E27FC236}">
              <a16:creationId xmlns:a16="http://schemas.microsoft.com/office/drawing/2014/main" id="{FC557FF3-D61B-47C0-A005-92ECB9C9D7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A150955A-953E-440A-B767-C0979777C6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21284751-D656-4583-B806-C59B457A76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5" name="TextBox 1">
          <a:extLst>
            <a:ext uri="{FF2B5EF4-FFF2-40B4-BE49-F238E27FC236}">
              <a16:creationId xmlns:a16="http://schemas.microsoft.com/office/drawing/2014/main" id="{85FBCA06-93B3-4CF9-AFC2-C2ACACE288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9C127757-2D36-46D3-B190-114171E026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19338913-F7A8-4DDA-A1CD-286C7C067D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8" name="TextBox 1">
          <a:extLst>
            <a:ext uri="{FF2B5EF4-FFF2-40B4-BE49-F238E27FC236}">
              <a16:creationId xmlns:a16="http://schemas.microsoft.com/office/drawing/2014/main" id="{069C60AB-4471-4ACB-9D90-E24EB8D231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DCE86BCA-AA75-4931-A7D7-ACC462FC0E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A57C8819-63DF-4461-B926-533CBFE72F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1" name="TextBox 1">
          <a:extLst>
            <a:ext uri="{FF2B5EF4-FFF2-40B4-BE49-F238E27FC236}">
              <a16:creationId xmlns:a16="http://schemas.microsoft.com/office/drawing/2014/main" id="{265DC4CB-9D47-4DD4-8652-9BE0272AC0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768B7CE1-E6ED-4C5F-A9D3-8814E3D99C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5FB777AB-C0FA-4514-9EF3-D652D316B4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4" name="TextBox 1">
          <a:extLst>
            <a:ext uri="{FF2B5EF4-FFF2-40B4-BE49-F238E27FC236}">
              <a16:creationId xmlns:a16="http://schemas.microsoft.com/office/drawing/2014/main" id="{094EA5DB-67A8-4693-B699-CA63745A56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2D510AD1-44EC-404C-8BD0-7E19BF05AF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2BF976DF-621F-4461-A7A6-2FD8E34703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7" name="TextBox 1">
          <a:extLst>
            <a:ext uri="{FF2B5EF4-FFF2-40B4-BE49-F238E27FC236}">
              <a16:creationId xmlns:a16="http://schemas.microsoft.com/office/drawing/2014/main" id="{9953DC3A-76AC-4DF4-8CD5-48F8B6F5F0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292E35BD-8C14-47F7-B89B-426060C12A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9BB2C21-0CEA-4070-9203-05E6F29C4A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0" name="TextBox 1">
          <a:extLst>
            <a:ext uri="{FF2B5EF4-FFF2-40B4-BE49-F238E27FC236}">
              <a16:creationId xmlns:a16="http://schemas.microsoft.com/office/drawing/2014/main" id="{2C871374-EF1A-46E8-8332-65796F8034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392A16A0-598C-4FCA-A4C6-05F7264086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C5C31147-3A0F-4995-A8B8-35E7B02E1C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3" name="TextBox 1">
          <a:extLst>
            <a:ext uri="{FF2B5EF4-FFF2-40B4-BE49-F238E27FC236}">
              <a16:creationId xmlns:a16="http://schemas.microsoft.com/office/drawing/2014/main" id="{4CCC2A72-AA49-4748-BDEE-5EAC4CAF85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D7A52F91-EE63-42A5-8EF0-3313749DBA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F16E926A-7153-4334-918A-E4C5D01F1E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6" name="TextBox 1">
          <a:extLst>
            <a:ext uri="{FF2B5EF4-FFF2-40B4-BE49-F238E27FC236}">
              <a16:creationId xmlns:a16="http://schemas.microsoft.com/office/drawing/2014/main" id="{CA8BDC85-6CD0-4230-BEDF-EDA764FBEB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16481194-185E-4609-8EF9-5C65BBEC90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30E0E1AE-9662-430B-81E1-EF8085B846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9" name="TextBox 1">
          <a:extLst>
            <a:ext uri="{FF2B5EF4-FFF2-40B4-BE49-F238E27FC236}">
              <a16:creationId xmlns:a16="http://schemas.microsoft.com/office/drawing/2014/main" id="{F6908690-EE24-40BE-B269-8D634C47AB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79155879-BEF8-4916-8F9B-9B2CB9E802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0A6E1B0F-A4DD-498B-A798-4BEDE8E5DD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2" name="TextBox 1">
          <a:extLst>
            <a:ext uri="{FF2B5EF4-FFF2-40B4-BE49-F238E27FC236}">
              <a16:creationId xmlns:a16="http://schemas.microsoft.com/office/drawing/2014/main" id="{788730E1-6233-43BA-ABDA-513F1BAE52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9FA1A3A5-AE37-4DFC-A296-8FAF7A2419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E29580C8-D555-480A-A831-554D2FEED4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5" name="TextBox 1">
          <a:extLst>
            <a:ext uri="{FF2B5EF4-FFF2-40B4-BE49-F238E27FC236}">
              <a16:creationId xmlns:a16="http://schemas.microsoft.com/office/drawing/2014/main" id="{0F6FD4DD-B2DB-46CB-8BBB-B552A499C6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4C343EAA-ACA8-43B3-84B0-14DD1908A6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D0D0086C-2503-4115-8122-C12BE67D347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28" name="TextBox 1">
          <a:extLst>
            <a:ext uri="{FF2B5EF4-FFF2-40B4-BE49-F238E27FC236}">
              <a16:creationId xmlns:a16="http://schemas.microsoft.com/office/drawing/2014/main" id="{B757C4B9-77BA-429A-AD7D-09C9B8F102D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8858969B-68B6-4BBE-90C0-252DCB8E86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A40C9E2C-1D83-4E49-994B-33A680E8B1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1" name="TextBox 1">
          <a:extLst>
            <a:ext uri="{FF2B5EF4-FFF2-40B4-BE49-F238E27FC236}">
              <a16:creationId xmlns:a16="http://schemas.microsoft.com/office/drawing/2014/main" id="{728DD189-E3DB-413A-96EB-C1D13E9BC1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E1425633-FD91-486D-8226-0133B356EB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7FF7D296-152C-4CDC-8155-5898BFD8B7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4" name="TextBox 1">
          <a:extLst>
            <a:ext uri="{FF2B5EF4-FFF2-40B4-BE49-F238E27FC236}">
              <a16:creationId xmlns:a16="http://schemas.microsoft.com/office/drawing/2014/main" id="{F50E31B9-08AA-439A-AC77-29E548D6CE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069910FF-0716-4DCE-B1FD-BD06C7FB52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19ECCC08-C2EA-492C-B5C8-7825CC9364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7" name="TextBox 1">
          <a:extLst>
            <a:ext uri="{FF2B5EF4-FFF2-40B4-BE49-F238E27FC236}">
              <a16:creationId xmlns:a16="http://schemas.microsoft.com/office/drawing/2014/main" id="{436378FB-D97F-4936-B483-6C755C8F2C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2DBB30AC-1270-4E00-BA52-59966343F7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AF188F3B-3F8D-4399-9478-E7A34FEF32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0" name="TextBox 1">
          <a:extLst>
            <a:ext uri="{FF2B5EF4-FFF2-40B4-BE49-F238E27FC236}">
              <a16:creationId xmlns:a16="http://schemas.microsoft.com/office/drawing/2014/main" id="{2A73C838-A8D8-42A8-99A4-3169F977A6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9585C7F0-5C0A-48B5-B602-94B26F0137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48C3BD98-BD55-4E84-9695-9A4780333C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3" name="TextBox 1">
          <a:extLst>
            <a:ext uri="{FF2B5EF4-FFF2-40B4-BE49-F238E27FC236}">
              <a16:creationId xmlns:a16="http://schemas.microsoft.com/office/drawing/2014/main" id="{798F18E4-7954-43AD-AC45-CAF451B488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2AFC7CE9-2A05-4A1D-9079-A394DCB8C2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7C7DB863-1CDB-41E5-9C40-B2345E4209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6" name="TextBox 1">
          <a:extLst>
            <a:ext uri="{FF2B5EF4-FFF2-40B4-BE49-F238E27FC236}">
              <a16:creationId xmlns:a16="http://schemas.microsoft.com/office/drawing/2014/main" id="{009C1C2D-AB29-49B0-B325-3BD13D7EA7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60683F9A-5772-4C5D-82F6-5121AF0032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28823C39-6179-4607-AC0B-EAB3242FD5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9" name="TextBox 1">
          <a:extLst>
            <a:ext uri="{FF2B5EF4-FFF2-40B4-BE49-F238E27FC236}">
              <a16:creationId xmlns:a16="http://schemas.microsoft.com/office/drawing/2014/main" id="{5B140B30-D813-44C6-9DB4-21E69C9793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EE15E03B-74D8-4384-B227-C89FB6DE03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9CD39C36-100E-4798-AAD9-90FF5F89BD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2" name="TextBox 1">
          <a:extLst>
            <a:ext uri="{FF2B5EF4-FFF2-40B4-BE49-F238E27FC236}">
              <a16:creationId xmlns:a16="http://schemas.microsoft.com/office/drawing/2014/main" id="{54996095-E802-42E1-86A3-828AD261EA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3810BBA5-1584-4598-9965-7C73313E42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FDE9F264-CCCC-45FE-A6BB-B0A24B7460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5" name="TextBox 1">
          <a:extLst>
            <a:ext uri="{FF2B5EF4-FFF2-40B4-BE49-F238E27FC236}">
              <a16:creationId xmlns:a16="http://schemas.microsoft.com/office/drawing/2014/main" id="{1AD20F8C-877D-46CB-BFDC-39FA0D0115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FA9F44F9-E855-41F2-A0B6-5133B9ECBD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D6404A71-EB51-4D2C-8649-97A149D18D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8" name="TextBox 1">
          <a:extLst>
            <a:ext uri="{FF2B5EF4-FFF2-40B4-BE49-F238E27FC236}">
              <a16:creationId xmlns:a16="http://schemas.microsoft.com/office/drawing/2014/main" id="{5DAC96C0-C500-4A95-B122-CCAA838B3D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58E429BE-48DD-4CE1-9335-B963815161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BCD8E889-9157-45F5-B988-79CEC648F5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1" name="TextBox 1">
          <a:extLst>
            <a:ext uri="{FF2B5EF4-FFF2-40B4-BE49-F238E27FC236}">
              <a16:creationId xmlns:a16="http://schemas.microsoft.com/office/drawing/2014/main" id="{A9005D7A-C839-4644-A2BD-9482F5703D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7C1CA6E3-00A8-436B-970B-E3B4C91DBB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5ECFADCC-4552-4D92-9DF6-1EDCECBA42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4" name="TextBox 1">
          <a:extLst>
            <a:ext uri="{FF2B5EF4-FFF2-40B4-BE49-F238E27FC236}">
              <a16:creationId xmlns:a16="http://schemas.microsoft.com/office/drawing/2014/main" id="{96A27794-26E9-4B55-9C69-2F87F003AB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8E824741-046D-41AA-95CE-AAFB537CB1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C5F5EB74-7744-4A08-9623-7893EED60C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7" name="TextBox 1">
          <a:extLst>
            <a:ext uri="{FF2B5EF4-FFF2-40B4-BE49-F238E27FC236}">
              <a16:creationId xmlns:a16="http://schemas.microsoft.com/office/drawing/2014/main" id="{369211B0-D11F-48FF-9230-0BAD4A2C95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6D97FF8D-9E35-40A0-AE30-AC19C11C5C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3F2B54E7-8032-438C-BB5F-910096C3BA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0" name="TextBox 1">
          <a:extLst>
            <a:ext uri="{FF2B5EF4-FFF2-40B4-BE49-F238E27FC236}">
              <a16:creationId xmlns:a16="http://schemas.microsoft.com/office/drawing/2014/main" id="{C238E8FC-1093-4DA3-989B-ED80DD2EC2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DA424E22-12AB-4C7F-AA04-E7F8644308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566AAF31-CA05-4F4E-B586-C001843D67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3" name="TextBox 1">
          <a:extLst>
            <a:ext uri="{FF2B5EF4-FFF2-40B4-BE49-F238E27FC236}">
              <a16:creationId xmlns:a16="http://schemas.microsoft.com/office/drawing/2014/main" id="{8099E5D4-40BC-4499-8F85-4243A52E89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1DE831F9-77BE-4F6A-A807-3B9D8F49AB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74FA6FD7-DD9A-4824-A748-5DED95A1387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76" name="TextBox 1">
          <a:extLst>
            <a:ext uri="{FF2B5EF4-FFF2-40B4-BE49-F238E27FC236}">
              <a16:creationId xmlns:a16="http://schemas.microsoft.com/office/drawing/2014/main" id="{0C8BA7DD-3D26-4C89-8D22-D9D4E966E20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01C0F1F1-68AE-4927-8A81-6877EC602E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8CEF3422-47B4-4EAC-8456-B9A64F4842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9" name="TextBox 1">
          <a:extLst>
            <a:ext uri="{FF2B5EF4-FFF2-40B4-BE49-F238E27FC236}">
              <a16:creationId xmlns:a16="http://schemas.microsoft.com/office/drawing/2014/main" id="{6C20E774-40BC-4FF3-801E-487C11487E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0A2A320F-F097-493C-8CE9-8E92ABC042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EC6BEB01-2D40-45E8-B506-AAE29B1E54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2" name="TextBox 1">
          <a:extLst>
            <a:ext uri="{FF2B5EF4-FFF2-40B4-BE49-F238E27FC236}">
              <a16:creationId xmlns:a16="http://schemas.microsoft.com/office/drawing/2014/main" id="{0229981C-962B-4F32-BE6F-EC1AC739A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3B12CB8C-51F2-4D37-A552-9DB7514DD6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E5471A96-BAA8-4CC1-AF27-29EAEE794A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5" name="TextBox 1">
          <a:extLst>
            <a:ext uri="{FF2B5EF4-FFF2-40B4-BE49-F238E27FC236}">
              <a16:creationId xmlns:a16="http://schemas.microsoft.com/office/drawing/2014/main" id="{5E51C9EF-FBA8-4792-8603-D01FCA8410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FB43F14-98AA-44FE-BF77-9304AE8A77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3241B23E-9DDC-4241-82D2-A8638A9D09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8" name="TextBox 1">
          <a:extLst>
            <a:ext uri="{FF2B5EF4-FFF2-40B4-BE49-F238E27FC236}">
              <a16:creationId xmlns:a16="http://schemas.microsoft.com/office/drawing/2014/main" id="{60B3B8ED-45D3-4B2B-A6E0-9883C1D71D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7692BF4E-B4DE-47CD-8902-5FEAA92129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DBC1707D-73FB-4701-879C-22F3CC52FC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1" name="TextBox 1">
          <a:extLst>
            <a:ext uri="{FF2B5EF4-FFF2-40B4-BE49-F238E27FC236}">
              <a16:creationId xmlns:a16="http://schemas.microsoft.com/office/drawing/2014/main" id="{01672D10-F1B7-474F-B2E2-6CC440DB8B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DE33350C-FB3F-4D15-AF65-D9961BD248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ABD8A909-2CF4-4DDC-AEF0-34218AB456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4" name="TextBox 1">
          <a:extLst>
            <a:ext uri="{FF2B5EF4-FFF2-40B4-BE49-F238E27FC236}">
              <a16:creationId xmlns:a16="http://schemas.microsoft.com/office/drawing/2014/main" id="{7C862073-F324-454F-A2C6-2254CF61F7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DCEFC69F-4478-4328-AA67-56BE0C98AF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35506A6C-08DF-4B91-9AF1-DC273CF64C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7" name="TextBox 1">
          <a:extLst>
            <a:ext uri="{FF2B5EF4-FFF2-40B4-BE49-F238E27FC236}">
              <a16:creationId xmlns:a16="http://schemas.microsoft.com/office/drawing/2014/main" id="{5AA0E1C6-8AA3-4226-99BB-B6DF302BAD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B57F171E-750E-4DC4-A80C-428440290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EA068E7B-0BD3-4EAE-8884-7E7429ED73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0" name="TextBox 1">
          <a:extLst>
            <a:ext uri="{FF2B5EF4-FFF2-40B4-BE49-F238E27FC236}">
              <a16:creationId xmlns:a16="http://schemas.microsoft.com/office/drawing/2014/main" id="{C8EC1412-078B-44D9-8520-20C94E68C3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0B9EE62C-08EC-43DD-930D-270AD525F2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D4CFFCAF-57BD-4B41-B56E-E6657378CE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3" name="TextBox 1">
          <a:extLst>
            <a:ext uri="{FF2B5EF4-FFF2-40B4-BE49-F238E27FC236}">
              <a16:creationId xmlns:a16="http://schemas.microsoft.com/office/drawing/2014/main" id="{1C87AC03-4FF2-47D9-BA9C-9F074DDDED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9073279E-D738-4784-B1B9-841F55B251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DADDC9E6-23AF-4D69-86E8-5B1F23A659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6" name="TextBox 1">
          <a:extLst>
            <a:ext uri="{FF2B5EF4-FFF2-40B4-BE49-F238E27FC236}">
              <a16:creationId xmlns:a16="http://schemas.microsoft.com/office/drawing/2014/main" id="{20AF4726-9D5B-4D88-8865-3544EE6E81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206B8D7E-4140-47C8-AA56-E186947375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9B7819C0-3055-494D-AACC-9BA79F1FBF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9" name="TextBox 1">
          <a:extLst>
            <a:ext uri="{FF2B5EF4-FFF2-40B4-BE49-F238E27FC236}">
              <a16:creationId xmlns:a16="http://schemas.microsoft.com/office/drawing/2014/main" id="{2B81EF7F-3624-4042-B92B-FD8C4A796A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CAF643BD-3479-447F-8EF7-D79E23C7C5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4E0BB02A-DAD8-41EF-B195-CECEF2EF17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2" name="TextBox 1">
          <a:extLst>
            <a:ext uri="{FF2B5EF4-FFF2-40B4-BE49-F238E27FC236}">
              <a16:creationId xmlns:a16="http://schemas.microsoft.com/office/drawing/2014/main" id="{85E50693-401E-4540-B2D7-04A7974648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C1188B52-BA1F-46C3-A47A-6D930AC486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89C4F6D6-A6B4-4324-BA1F-C476BC03AD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5" name="TextBox 1">
          <a:extLst>
            <a:ext uri="{FF2B5EF4-FFF2-40B4-BE49-F238E27FC236}">
              <a16:creationId xmlns:a16="http://schemas.microsoft.com/office/drawing/2014/main" id="{A5101AF0-1F77-42C3-9DD3-C88F247D10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DF01FF9D-9EBF-4185-B906-B425FBE81B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F217925A-0FA4-486F-A3B1-11C037C51A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8" name="TextBox 1">
          <a:extLst>
            <a:ext uri="{FF2B5EF4-FFF2-40B4-BE49-F238E27FC236}">
              <a16:creationId xmlns:a16="http://schemas.microsoft.com/office/drawing/2014/main" id="{D64A2233-6063-4016-A7AE-2781F2F446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9F483948-5DFA-4745-A79F-5FBF9AC9AA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0BDACECC-1727-4475-B180-8D0FA27999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1" name="TextBox 1">
          <a:extLst>
            <a:ext uri="{FF2B5EF4-FFF2-40B4-BE49-F238E27FC236}">
              <a16:creationId xmlns:a16="http://schemas.microsoft.com/office/drawing/2014/main" id="{F1230D16-E57A-4E08-B4A6-DCDD1DED5A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00200ECE-9F3C-4E7F-A80F-257395444E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062D843B-142A-4C9F-B070-C0C617E6348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24" name="TextBox 1">
          <a:extLst>
            <a:ext uri="{FF2B5EF4-FFF2-40B4-BE49-F238E27FC236}">
              <a16:creationId xmlns:a16="http://schemas.microsoft.com/office/drawing/2014/main" id="{0562C804-F587-48B2-9E9D-76278E9C4FA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2099087C-726A-415B-981C-813BCE30E3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7FFD6F2A-07F1-4EA3-80C9-23248D34D8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7" name="TextBox 1">
          <a:extLst>
            <a:ext uri="{FF2B5EF4-FFF2-40B4-BE49-F238E27FC236}">
              <a16:creationId xmlns:a16="http://schemas.microsoft.com/office/drawing/2014/main" id="{B75DBACE-DF67-4B69-820D-48C24C3523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3B61233C-95E3-4A6D-8B9B-0DC25A04F5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359A4D55-0B8A-4991-83A8-ED1F8E9968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0" name="TextBox 1">
          <a:extLst>
            <a:ext uri="{FF2B5EF4-FFF2-40B4-BE49-F238E27FC236}">
              <a16:creationId xmlns:a16="http://schemas.microsoft.com/office/drawing/2014/main" id="{AF400553-8DAD-40C5-9EC8-DA2A206982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F91CC0DE-4DC7-4FEC-8BD8-0E0DDA68A5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7A9A02C7-2C3F-4741-A5A7-A345018375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3" name="TextBox 1">
          <a:extLst>
            <a:ext uri="{FF2B5EF4-FFF2-40B4-BE49-F238E27FC236}">
              <a16:creationId xmlns:a16="http://schemas.microsoft.com/office/drawing/2014/main" id="{321A6031-1F73-42FE-9328-5703EDCD68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B9FAFADD-EF7E-497B-B9EA-2E1DFE5BA3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2DECC867-6F7C-4C83-B837-74D5F1A174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6" name="TextBox 1">
          <a:extLst>
            <a:ext uri="{FF2B5EF4-FFF2-40B4-BE49-F238E27FC236}">
              <a16:creationId xmlns:a16="http://schemas.microsoft.com/office/drawing/2014/main" id="{061EA5CD-29B9-4452-8D1D-F34B2784D0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1A4B86F7-9C20-47E8-A184-DAD9925C88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A7392C8E-F160-4576-A1FB-CD9E038255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9" name="TextBox 1">
          <a:extLst>
            <a:ext uri="{FF2B5EF4-FFF2-40B4-BE49-F238E27FC236}">
              <a16:creationId xmlns:a16="http://schemas.microsoft.com/office/drawing/2014/main" id="{E5731F19-2180-4A16-B664-399E50A7A7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7AA01D19-100E-481B-A9B6-53032A97A0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C7178050-EE06-4DA1-9787-153746CEF6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2" name="TextBox 1">
          <a:extLst>
            <a:ext uri="{FF2B5EF4-FFF2-40B4-BE49-F238E27FC236}">
              <a16:creationId xmlns:a16="http://schemas.microsoft.com/office/drawing/2014/main" id="{D4D969C8-3498-4E5B-9752-DF03FCD50F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875C68A2-9190-4E93-BC2B-BAA523D5DB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BE538B63-4117-498A-8635-816C63DCE4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5" name="TextBox 1">
          <a:extLst>
            <a:ext uri="{FF2B5EF4-FFF2-40B4-BE49-F238E27FC236}">
              <a16:creationId xmlns:a16="http://schemas.microsoft.com/office/drawing/2014/main" id="{D43F34B3-719B-414E-8299-9CD11B8E28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3264A1A3-EB3C-4676-8B56-480A2AE0FF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F8891059-A07C-4697-8B96-394C8904FE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8" name="TextBox 1">
          <a:extLst>
            <a:ext uri="{FF2B5EF4-FFF2-40B4-BE49-F238E27FC236}">
              <a16:creationId xmlns:a16="http://schemas.microsoft.com/office/drawing/2014/main" id="{0682424B-AE57-47B4-8981-F1153B962C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5C42BF8D-87D2-4D54-9820-F1E0C91D05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DD5B62B8-2E68-4993-B307-CCE0688F87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1" name="TextBox 1">
          <a:extLst>
            <a:ext uri="{FF2B5EF4-FFF2-40B4-BE49-F238E27FC236}">
              <a16:creationId xmlns:a16="http://schemas.microsoft.com/office/drawing/2014/main" id="{8E50D351-9AC1-4560-AE80-CBD77FDE80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AF76F184-774E-4B0F-858B-B3168F351D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FE463CC9-FAC6-45B7-AA69-D32BE35918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4" name="TextBox 1">
          <a:extLst>
            <a:ext uri="{FF2B5EF4-FFF2-40B4-BE49-F238E27FC236}">
              <a16:creationId xmlns:a16="http://schemas.microsoft.com/office/drawing/2014/main" id="{28160FB5-728A-4FB6-B246-DBD47D41E1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45B902F7-4538-490E-BCC4-6895EEBB7F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9FEB1B57-77C6-4564-8344-B1FBBE3909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7" name="TextBox 1">
          <a:extLst>
            <a:ext uri="{FF2B5EF4-FFF2-40B4-BE49-F238E27FC236}">
              <a16:creationId xmlns:a16="http://schemas.microsoft.com/office/drawing/2014/main" id="{2D9EA514-8080-447B-8AA6-691F0F4B33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117EA1CC-DB74-426B-8E21-53A83AC946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16C4B9E3-0364-43D0-A9EB-D671A49E3A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0" name="TextBox 1">
          <a:extLst>
            <a:ext uri="{FF2B5EF4-FFF2-40B4-BE49-F238E27FC236}">
              <a16:creationId xmlns:a16="http://schemas.microsoft.com/office/drawing/2014/main" id="{26F8982E-9393-46D6-A0EB-0A24CC5B5D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81E47C86-2FFB-4BF6-A94B-D133B30B99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516AFF8C-E96A-4B13-BBCF-FC02FF166A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3" name="TextBox 1">
          <a:extLst>
            <a:ext uri="{FF2B5EF4-FFF2-40B4-BE49-F238E27FC236}">
              <a16:creationId xmlns:a16="http://schemas.microsoft.com/office/drawing/2014/main" id="{1385DCC5-0993-49A9-BDFA-4BC40B1744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22501956-8360-483D-B47C-EA7AE587E7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F8A8C092-8037-4569-B99B-FEB1B5DC00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6" name="TextBox 1">
          <a:extLst>
            <a:ext uri="{FF2B5EF4-FFF2-40B4-BE49-F238E27FC236}">
              <a16:creationId xmlns:a16="http://schemas.microsoft.com/office/drawing/2014/main" id="{3DFC310B-727D-4275-B89C-60B19C0349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B314D377-9C6B-430F-B26C-C94486FFE0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7064BD54-A241-4B2B-B03D-713A7EC9A7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9" name="TextBox 1">
          <a:extLst>
            <a:ext uri="{FF2B5EF4-FFF2-40B4-BE49-F238E27FC236}">
              <a16:creationId xmlns:a16="http://schemas.microsoft.com/office/drawing/2014/main" id="{7F01E674-B2EF-4565-85F7-42C34C3D9B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CC88F362-9FCF-43CF-9661-8DC7230083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055AE1DE-8681-4E1B-A394-7E02655B104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72" name="TextBox 1">
          <a:extLst>
            <a:ext uri="{FF2B5EF4-FFF2-40B4-BE49-F238E27FC236}">
              <a16:creationId xmlns:a16="http://schemas.microsoft.com/office/drawing/2014/main" id="{FFF0D60A-6053-4D1B-A733-FD46B7F47EB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3625CEA9-8D27-43A9-96E9-86C951E4ED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755D5487-2A66-4D43-AA48-B8416074DD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5" name="TextBox 1">
          <a:extLst>
            <a:ext uri="{FF2B5EF4-FFF2-40B4-BE49-F238E27FC236}">
              <a16:creationId xmlns:a16="http://schemas.microsoft.com/office/drawing/2014/main" id="{94D7C587-5E3D-40CE-AFD9-3C323A6EE5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50C124E9-F056-4821-B6D5-E42EED43A9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24A4C1B1-916B-4490-8316-B3D51C091F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8" name="TextBox 1">
          <a:extLst>
            <a:ext uri="{FF2B5EF4-FFF2-40B4-BE49-F238E27FC236}">
              <a16:creationId xmlns:a16="http://schemas.microsoft.com/office/drawing/2014/main" id="{8B55F809-A2BE-4EF3-8512-1BA77BA295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0CD6B0A3-A5FA-431A-A0DB-4E04460826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5E73F7B8-C3D6-47B0-9AD3-211BBEC1F2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1" name="TextBox 1">
          <a:extLst>
            <a:ext uri="{FF2B5EF4-FFF2-40B4-BE49-F238E27FC236}">
              <a16:creationId xmlns:a16="http://schemas.microsoft.com/office/drawing/2014/main" id="{8DD685BD-A7E7-466E-A6C8-3D6D9B35BD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4E224361-66CD-4957-B381-1E88257EB2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33F8694A-42F4-4702-86A8-C5683EF929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4" name="TextBox 1">
          <a:extLst>
            <a:ext uri="{FF2B5EF4-FFF2-40B4-BE49-F238E27FC236}">
              <a16:creationId xmlns:a16="http://schemas.microsoft.com/office/drawing/2014/main" id="{F9C8081E-C238-4F21-9124-7B6AC6BE3D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07DAC88C-3512-45A6-849B-A923A1A19F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7E8A91DC-07B4-4CC8-AFC0-DF8F7A9985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7" name="TextBox 1">
          <a:extLst>
            <a:ext uri="{FF2B5EF4-FFF2-40B4-BE49-F238E27FC236}">
              <a16:creationId xmlns:a16="http://schemas.microsoft.com/office/drawing/2014/main" id="{DF5CB9A5-9E1E-4EA6-A7C3-239CCF3416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27686683-85E9-44F6-8D2D-35BA5C30B5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3BB6659C-6B54-4DF9-B72E-C9D92EB39D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0" name="TextBox 1">
          <a:extLst>
            <a:ext uri="{FF2B5EF4-FFF2-40B4-BE49-F238E27FC236}">
              <a16:creationId xmlns:a16="http://schemas.microsoft.com/office/drawing/2014/main" id="{D11F25CE-5758-46B3-95A5-DB583E6953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92FB87A9-CC52-484E-9714-548B89389A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6DED0FB3-EEBE-4654-9BB4-150879FF5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3" name="TextBox 1">
          <a:extLst>
            <a:ext uri="{FF2B5EF4-FFF2-40B4-BE49-F238E27FC236}">
              <a16:creationId xmlns:a16="http://schemas.microsoft.com/office/drawing/2014/main" id="{986EF70F-ACCE-44DE-83F5-056E62DA0E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62F43DB4-DDAA-444A-8E43-CD1B9A3EF7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B02BF0C8-6C83-4D2B-B6B5-F704F568D6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6" name="TextBox 1">
          <a:extLst>
            <a:ext uri="{FF2B5EF4-FFF2-40B4-BE49-F238E27FC236}">
              <a16:creationId xmlns:a16="http://schemas.microsoft.com/office/drawing/2014/main" id="{BA7E7E1B-1A74-4EDE-8EA8-6B0E743142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C9229202-5B04-41C5-ACAC-715E992253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92B552BE-FC4F-4F03-A875-D4527C7AD9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9" name="TextBox 1">
          <a:extLst>
            <a:ext uri="{FF2B5EF4-FFF2-40B4-BE49-F238E27FC236}">
              <a16:creationId xmlns:a16="http://schemas.microsoft.com/office/drawing/2014/main" id="{D5FB45BD-32EB-4702-9156-2E66DBA165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D96C9527-98BF-4479-B5F5-C5B9B47AAF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4448343D-6395-4956-9790-6582D91352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2" name="TextBox 1">
          <a:extLst>
            <a:ext uri="{FF2B5EF4-FFF2-40B4-BE49-F238E27FC236}">
              <a16:creationId xmlns:a16="http://schemas.microsoft.com/office/drawing/2014/main" id="{5EA81818-6FD0-4F2C-A6D9-52F19B634C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6D2F5A1B-216B-40AA-A817-461B09E303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10012FAA-230F-47CC-B5DF-246C743D7A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5" name="TextBox 1">
          <a:extLst>
            <a:ext uri="{FF2B5EF4-FFF2-40B4-BE49-F238E27FC236}">
              <a16:creationId xmlns:a16="http://schemas.microsoft.com/office/drawing/2014/main" id="{FA47AC68-E3D1-4473-A2F0-95772DC36D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7B438F19-49F1-4E2D-BBA9-68E351ED7D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8200F02E-A0EC-42F9-A98E-52E2D9CBB9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8" name="TextBox 1">
          <a:extLst>
            <a:ext uri="{FF2B5EF4-FFF2-40B4-BE49-F238E27FC236}">
              <a16:creationId xmlns:a16="http://schemas.microsoft.com/office/drawing/2014/main" id="{344F55CB-05E3-42AD-84CA-B5F44734DC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CC3C8C71-38F1-4FD9-840A-9F65A44DC3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DA78CC73-26F4-4A0D-A697-A7A509BF8D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1" name="TextBox 1">
          <a:extLst>
            <a:ext uri="{FF2B5EF4-FFF2-40B4-BE49-F238E27FC236}">
              <a16:creationId xmlns:a16="http://schemas.microsoft.com/office/drawing/2014/main" id="{A5FE4FDA-C85C-4D2E-920B-40D53A7DA6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B0750B16-204F-42EC-8F64-9E58E18A40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ACAF6608-8A2C-4021-8240-4DCCD02E85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4" name="TextBox 1">
          <a:extLst>
            <a:ext uri="{FF2B5EF4-FFF2-40B4-BE49-F238E27FC236}">
              <a16:creationId xmlns:a16="http://schemas.microsoft.com/office/drawing/2014/main" id="{C4C7AFE8-7AE8-40A8-B410-6B1EB975BA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8F0B5D4D-B4AE-4C9E-B9F2-56FF3D8CC8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19226158-2249-4E53-8E56-AECB1ABDD4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7" name="TextBox 1">
          <a:extLst>
            <a:ext uri="{FF2B5EF4-FFF2-40B4-BE49-F238E27FC236}">
              <a16:creationId xmlns:a16="http://schemas.microsoft.com/office/drawing/2014/main" id="{85EF8B2E-C670-47A2-B7CC-93FEB986CC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F1B2FF57-BD36-4FC3-B3B9-DEE8432E31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CBCC37D4-3138-4038-9F3E-AF355367301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20" name="TextBox 1">
          <a:extLst>
            <a:ext uri="{FF2B5EF4-FFF2-40B4-BE49-F238E27FC236}">
              <a16:creationId xmlns:a16="http://schemas.microsoft.com/office/drawing/2014/main" id="{DE57AA79-5AAB-4FAD-9E12-BCA44EEBFB5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6ABB2EF5-4707-4A7E-BFE8-E80663D04A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8B11C482-D3FD-4B93-A042-C9273CBB8B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3" name="TextBox 1">
          <a:extLst>
            <a:ext uri="{FF2B5EF4-FFF2-40B4-BE49-F238E27FC236}">
              <a16:creationId xmlns:a16="http://schemas.microsoft.com/office/drawing/2014/main" id="{97966312-E4F5-4858-AEE2-A8B8C83AEF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C327F8A0-BF48-4579-BE51-B5329B0212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C66E02EA-C9AC-443D-9EA0-C54AE589ED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6" name="TextBox 1">
          <a:extLst>
            <a:ext uri="{FF2B5EF4-FFF2-40B4-BE49-F238E27FC236}">
              <a16:creationId xmlns:a16="http://schemas.microsoft.com/office/drawing/2014/main" id="{96E6CBF0-55D0-467F-95D0-E9DCE4521D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405930D2-755A-498A-816E-1464B6490D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765E7CF6-C3DE-4280-AC36-54974C7E72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9" name="TextBox 1">
          <a:extLst>
            <a:ext uri="{FF2B5EF4-FFF2-40B4-BE49-F238E27FC236}">
              <a16:creationId xmlns:a16="http://schemas.microsoft.com/office/drawing/2014/main" id="{E1BB0529-349E-4035-8684-E1BFA2A7B1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DA1FAEE9-ABB6-42BF-BC2A-633CB450D6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E06B1BD8-EA8C-4C2E-848C-54D420B8A0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2" name="TextBox 1">
          <a:extLst>
            <a:ext uri="{FF2B5EF4-FFF2-40B4-BE49-F238E27FC236}">
              <a16:creationId xmlns:a16="http://schemas.microsoft.com/office/drawing/2014/main" id="{C7A018C0-765B-4916-BB2A-D00D21A63F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3B9DD13D-BA1C-4448-8289-863AE3C659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CAEDAF7-19B9-4EB8-B728-12593AABBC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5" name="TextBox 1">
          <a:extLst>
            <a:ext uri="{FF2B5EF4-FFF2-40B4-BE49-F238E27FC236}">
              <a16:creationId xmlns:a16="http://schemas.microsoft.com/office/drawing/2014/main" id="{03E4581B-B9FC-46D0-9996-9FDE15CB5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CF7AF912-EF0B-4967-B841-C44249DE0C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98521816-4856-4C48-83E0-4A2342C2BF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8" name="TextBox 1">
          <a:extLst>
            <a:ext uri="{FF2B5EF4-FFF2-40B4-BE49-F238E27FC236}">
              <a16:creationId xmlns:a16="http://schemas.microsoft.com/office/drawing/2014/main" id="{BE8E5222-AAAF-4538-93EF-CA90E1B39B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97B47ED4-2415-4654-BBB8-E64F37CD3E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C1C45D14-6FEF-49E6-A390-8DA6374FAC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1" name="TextBox 1">
          <a:extLst>
            <a:ext uri="{FF2B5EF4-FFF2-40B4-BE49-F238E27FC236}">
              <a16:creationId xmlns:a16="http://schemas.microsoft.com/office/drawing/2014/main" id="{8D1BBB56-22B5-465E-AC61-9086A4CE02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45361F4C-8B84-4F54-9ED9-EF2EAECC56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5C4C798B-BCA3-4097-BC37-46C76E8B01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4" name="TextBox 1">
          <a:extLst>
            <a:ext uri="{FF2B5EF4-FFF2-40B4-BE49-F238E27FC236}">
              <a16:creationId xmlns:a16="http://schemas.microsoft.com/office/drawing/2014/main" id="{6EE19A03-5608-426F-91BA-2B5918ED49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835654BE-3D98-4088-BCC7-6270C8C073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A641C469-3472-4D87-9F57-51EB3B1549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7" name="TextBox 1">
          <a:extLst>
            <a:ext uri="{FF2B5EF4-FFF2-40B4-BE49-F238E27FC236}">
              <a16:creationId xmlns:a16="http://schemas.microsoft.com/office/drawing/2014/main" id="{48A4DAFD-2A43-4AA7-8C5D-C35D6C7090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E9446F46-8B50-43D5-A008-9FD9EC245D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42268785-1A71-45D6-94A7-6C9E05F296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0" name="TextBox 1">
          <a:extLst>
            <a:ext uri="{FF2B5EF4-FFF2-40B4-BE49-F238E27FC236}">
              <a16:creationId xmlns:a16="http://schemas.microsoft.com/office/drawing/2014/main" id="{B3E49D5B-64DF-4811-A95C-83C7AF4DF8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C977EB1F-049B-4304-A9E5-869EB8EBF1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046844A9-5ACE-4E94-ACE3-8AF96396C4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3" name="TextBox 1">
          <a:extLst>
            <a:ext uri="{FF2B5EF4-FFF2-40B4-BE49-F238E27FC236}">
              <a16:creationId xmlns:a16="http://schemas.microsoft.com/office/drawing/2014/main" id="{D5ADD0F9-7F29-4C44-A691-2ADFF83D1C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1547E040-51E0-4190-9C96-11086371A5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87707868-82B9-459E-A23C-1EAA770CC1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6" name="TextBox 1">
          <a:extLst>
            <a:ext uri="{FF2B5EF4-FFF2-40B4-BE49-F238E27FC236}">
              <a16:creationId xmlns:a16="http://schemas.microsoft.com/office/drawing/2014/main" id="{D70947C2-6FC6-4917-891A-81F07CCB43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087B0649-20E8-48B7-B03A-5A874EDF40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FB38D12C-1CB7-483D-A399-33B6B78884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9" name="TextBox 1">
          <a:extLst>
            <a:ext uri="{FF2B5EF4-FFF2-40B4-BE49-F238E27FC236}">
              <a16:creationId xmlns:a16="http://schemas.microsoft.com/office/drawing/2014/main" id="{579405D7-7E9D-46E3-9995-5D49EA0570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87CE9934-F632-47FF-879A-5FD541AD0F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107CFC50-FA15-42F1-B145-69D3F065F3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2" name="TextBox 1">
          <a:extLst>
            <a:ext uri="{FF2B5EF4-FFF2-40B4-BE49-F238E27FC236}">
              <a16:creationId xmlns:a16="http://schemas.microsoft.com/office/drawing/2014/main" id="{9FAED889-083B-480E-8A4D-AA80BC9635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B0CE61A0-1CAF-406E-A239-714F611DD6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2B899A5C-08F1-4ACC-8AC7-650E67163A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5" name="TextBox 1">
          <a:extLst>
            <a:ext uri="{FF2B5EF4-FFF2-40B4-BE49-F238E27FC236}">
              <a16:creationId xmlns:a16="http://schemas.microsoft.com/office/drawing/2014/main" id="{89342780-6499-4D06-A783-8A3DDFD750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26452ED1-5046-4C26-9DA1-441FD277B2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623F7512-098B-438B-AD91-1895F07A480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68" name="TextBox 1">
          <a:extLst>
            <a:ext uri="{FF2B5EF4-FFF2-40B4-BE49-F238E27FC236}">
              <a16:creationId xmlns:a16="http://schemas.microsoft.com/office/drawing/2014/main" id="{AE3730EF-FEF5-4396-A500-4C171525D7A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CD38079F-6C4E-471D-B67A-28EFE68874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02C87221-30F1-4DD5-BF57-4F51AFECA1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1" name="TextBox 1">
          <a:extLst>
            <a:ext uri="{FF2B5EF4-FFF2-40B4-BE49-F238E27FC236}">
              <a16:creationId xmlns:a16="http://schemas.microsoft.com/office/drawing/2014/main" id="{1CC49A39-621A-4EA0-98BB-E70EDC5C6E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55D3088E-02DA-47EC-B4C9-EA58AFE8BF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50EC3EEB-695E-4350-A05D-DD6D2CC327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4" name="TextBox 1">
          <a:extLst>
            <a:ext uri="{FF2B5EF4-FFF2-40B4-BE49-F238E27FC236}">
              <a16:creationId xmlns:a16="http://schemas.microsoft.com/office/drawing/2014/main" id="{94CE1C31-F925-4DD2-AA73-96BEFFE9E6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2E773455-5946-4BD1-83D1-6AF3FE2130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179A12EB-93E0-4475-9BF0-E874E9BDBF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7" name="TextBox 1">
          <a:extLst>
            <a:ext uri="{FF2B5EF4-FFF2-40B4-BE49-F238E27FC236}">
              <a16:creationId xmlns:a16="http://schemas.microsoft.com/office/drawing/2014/main" id="{B7F78CE9-EC0D-4764-9482-B66E33753B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02C9272A-C816-4139-8B9B-ED611EEDD1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22782961-C1BC-4185-8FBF-F2798E2B5A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0" name="TextBox 1">
          <a:extLst>
            <a:ext uri="{FF2B5EF4-FFF2-40B4-BE49-F238E27FC236}">
              <a16:creationId xmlns:a16="http://schemas.microsoft.com/office/drawing/2014/main" id="{D9A6A841-6603-4AD5-8A0F-9B646D3E42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FE3286E0-BA4B-4D96-9620-D1FB7061E4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5266BA95-37DF-472D-814C-0AE8B4E6CA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3" name="TextBox 1">
          <a:extLst>
            <a:ext uri="{FF2B5EF4-FFF2-40B4-BE49-F238E27FC236}">
              <a16:creationId xmlns:a16="http://schemas.microsoft.com/office/drawing/2014/main" id="{17CF10C4-9EC5-4AE4-9476-2BA1C06C97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4BFE586E-690D-45E4-BE8D-70089E421F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5BAF0BEC-3D11-4F65-AC6C-4DB47BCC36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6" name="TextBox 1">
          <a:extLst>
            <a:ext uri="{FF2B5EF4-FFF2-40B4-BE49-F238E27FC236}">
              <a16:creationId xmlns:a16="http://schemas.microsoft.com/office/drawing/2014/main" id="{3207E85D-7AF9-4DFC-ABB0-3CA1CE3E20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02467432-D416-4555-9313-7F40D273CB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2DB04FE-F72E-4BA4-BDD4-7DFCAEF8B2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9" name="TextBox 1">
          <a:extLst>
            <a:ext uri="{FF2B5EF4-FFF2-40B4-BE49-F238E27FC236}">
              <a16:creationId xmlns:a16="http://schemas.microsoft.com/office/drawing/2014/main" id="{F620F87D-680C-4B17-B207-15F4B04A0B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007CCB0C-1147-4592-8B43-F854D12E03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7921AAAB-29CD-4E4F-8484-7356AE23A6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2" name="TextBox 1">
          <a:extLst>
            <a:ext uri="{FF2B5EF4-FFF2-40B4-BE49-F238E27FC236}">
              <a16:creationId xmlns:a16="http://schemas.microsoft.com/office/drawing/2014/main" id="{70A54E59-1EFE-43E7-8DA2-B793A65837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D2AD484B-9C8A-4EC9-83D1-BB633E9471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4D4AC0DE-2439-4045-B95A-DE3D524C7B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5" name="TextBox 1">
          <a:extLst>
            <a:ext uri="{FF2B5EF4-FFF2-40B4-BE49-F238E27FC236}">
              <a16:creationId xmlns:a16="http://schemas.microsoft.com/office/drawing/2014/main" id="{1D05E606-7C9E-401E-84B3-8B54751174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EA206E98-A729-4941-BC7A-6D4536B702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B9EF3387-26D5-47BE-8686-BE5810146F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8" name="TextBox 1">
          <a:extLst>
            <a:ext uri="{FF2B5EF4-FFF2-40B4-BE49-F238E27FC236}">
              <a16:creationId xmlns:a16="http://schemas.microsoft.com/office/drawing/2014/main" id="{BC36DA35-A3E8-4DAE-A8AE-9B13095928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6F5110CD-F44D-4A07-B7FA-1C15AFC917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D6A0F917-803F-4262-91FA-59BCFE3EC9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1" name="TextBox 1">
          <a:extLst>
            <a:ext uri="{FF2B5EF4-FFF2-40B4-BE49-F238E27FC236}">
              <a16:creationId xmlns:a16="http://schemas.microsoft.com/office/drawing/2014/main" id="{69260414-648A-4A90-8E81-3A5023D579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5836B118-B3A2-4A07-835F-7814A51915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C828ACB9-A0F2-4BB4-9DA6-2A657ADF91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4" name="TextBox 1">
          <a:extLst>
            <a:ext uri="{FF2B5EF4-FFF2-40B4-BE49-F238E27FC236}">
              <a16:creationId xmlns:a16="http://schemas.microsoft.com/office/drawing/2014/main" id="{C8DE9FFB-42E8-4AA6-B974-147EFFCA48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23728B86-E7E5-464E-872D-D11FF88C2C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84FE297D-7BBF-4446-AD72-C8DB1ECA2F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7" name="TextBox 1">
          <a:extLst>
            <a:ext uri="{FF2B5EF4-FFF2-40B4-BE49-F238E27FC236}">
              <a16:creationId xmlns:a16="http://schemas.microsoft.com/office/drawing/2014/main" id="{06A02451-F473-44B4-B566-DBFA489DFE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553695A3-DA56-43F5-9ECF-F3D28C84D0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0936B196-2484-43C1-814D-EBA79D6DF0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0" name="TextBox 1">
          <a:extLst>
            <a:ext uri="{FF2B5EF4-FFF2-40B4-BE49-F238E27FC236}">
              <a16:creationId xmlns:a16="http://schemas.microsoft.com/office/drawing/2014/main" id="{4826A7E1-425D-4C5D-8AA3-0AD8664A79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C58B69CA-6F79-4050-A82E-D92FC6F1FC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DD1CC64F-6D67-4EC4-B78D-9998A30383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3" name="TextBox 1">
          <a:extLst>
            <a:ext uri="{FF2B5EF4-FFF2-40B4-BE49-F238E27FC236}">
              <a16:creationId xmlns:a16="http://schemas.microsoft.com/office/drawing/2014/main" id="{8C3EFA5C-959F-46F6-A11F-E503CB5177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8AF111A5-AB86-4C6E-997F-73726CABEC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761E53DE-849F-402B-B37B-F3DC7E778B1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16" name="TextBox 1">
          <a:extLst>
            <a:ext uri="{FF2B5EF4-FFF2-40B4-BE49-F238E27FC236}">
              <a16:creationId xmlns:a16="http://schemas.microsoft.com/office/drawing/2014/main" id="{465799DE-F815-42BD-8786-5701091AFF8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2B465510-8158-4FE8-8E1C-4FF09B129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0F284C3A-7FF0-48D3-8F84-D1589F12A4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9" name="TextBox 1">
          <a:extLst>
            <a:ext uri="{FF2B5EF4-FFF2-40B4-BE49-F238E27FC236}">
              <a16:creationId xmlns:a16="http://schemas.microsoft.com/office/drawing/2014/main" id="{AA10F45E-D4A5-4DFF-9E5A-4078C25C16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A3090DD1-C6CE-4031-9D9B-3D930EC9CE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BA396E5-255A-4C99-8213-ECBBCC86CE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2" name="TextBox 1">
          <a:extLst>
            <a:ext uri="{FF2B5EF4-FFF2-40B4-BE49-F238E27FC236}">
              <a16:creationId xmlns:a16="http://schemas.microsoft.com/office/drawing/2014/main" id="{709B8C71-1D66-4003-BD0A-C52ED1D786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CC5F52FE-203C-43BA-8F44-7D9C8059AE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AD7C7F98-06D8-46CA-AAAB-DD73063BAD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5" name="TextBox 1">
          <a:extLst>
            <a:ext uri="{FF2B5EF4-FFF2-40B4-BE49-F238E27FC236}">
              <a16:creationId xmlns:a16="http://schemas.microsoft.com/office/drawing/2014/main" id="{D113C5FC-D7CB-47B3-8658-A6D1C8BD0D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75D4C3F3-56BF-4B09-9080-38CECE1A25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DB25C3EE-0960-4CEB-BBC5-478847E883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8" name="TextBox 1">
          <a:extLst>
            <a:ext uri="{FF2B5EF4-FFF2-40B4-BE49-F238E27FC236}">
              <a16:creationId xmlns:a16="http://schemas.microsoft.com/office/drawing/2014/main" id="{FF45D0F7-C84D-4C3B-BEA2-B043DBB2F5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8E2ACB01-BF37-4249-AF44-8D8E5D222F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06260EAE-C80A-441F-90E9-6176AAB31B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1" name="TextBox 1">
          <a:extLst>
            <a:ext uri="{FF2B5EF4-FFF2-40B4-BE49-F238E27FC236}">
              <a16:creationId xmlns:a16="http://schemas.microsoft.com/office/drawing/2014/main" id="{23B485EA-97A8-4FD0-A61C-A3A47E7C06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89D0F37C-DF04-4BED-986A-FC2B506175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236D7AA9-E795-4F1D-B430-4067BB57D4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4" name="TextBox 1">
          <a:extLst>
            <a:ext uri="{FF2B5EF4-FFF2-40B4-BE49-F238E27FC236}">
              <a16:creationId xmlns:a16="http://schemas.microsoft.com/office/drawing/2014/main" id="{940E1990-1BDF-4348-8F88-55D4AFFFA0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0553C294-140C-4260-8178-3C37391866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2CE3B5BE-946A-485A-8D4B-5184BE60B9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7" name="TextBox 1">
          <a:extLst>
            <a:ext uri="{FF2B5EF4-FFF2-40B4-BE49-F238E27FC236}">
              <a16:creationId xmlns:a16="http://schemas.microsoft.com/office/drawing/2014/main" id="{0B1F0E7B-CD1F-4700-84D6-34E060E5D5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63347105-F0EF-4388-9059-A52B574D26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FA9DBAED-5D21-40C0-86EB-65D2A4B3E1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0" name="TextBox 1">
          <a:extLst>
            <a:ext uri="{FF2B5EF4-FFF2-40B4-BE49-F238E27FC236}">
              <a16:creationId xmlns:a16="http://schemas.microsoft.com/office/drawing/2014/main" id="{4C3CCF97-0C70-477F-BE00-2A1C2BF369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D997837C-6F78-4C3F-A4D1-F7B8CB3F8D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59050A66-C4AD-41AD-8CAF-3C4B0A88C8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3" name="TextBox 1">
          <a:extLst>
            <a:ext uri="{FF2B5EF4-FFF2-40B4-BE49-F238E27FC236}">
              <a16:creationId xmlns:a16="http://schemas.microsoft.com/office/drawing/2014/main" id="{1DDB11B0-A468-4E3A-AC32-44632D754F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B353AE21-789A-46E7-B572-134E4221B1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E572D676-F06C-4695-AB34-B44512BD3A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6" name="TextBox 1">
          <a:extLst>
            <a:ext uri="{FF2B5EF4-FFF2-40B4-BE49-F238E27FC236}">
              <a16:creationId xmlns:a16="http://schemas.microsoft.com/office/drawing/2014/main" id="{317138FB-8426-499A-89F5-9D9A092131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7DB90717-15BE-4B92-B19F-A7F3CE90E7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69F49717-8414-4D6F-8A17-CB9A47D2F6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9" name="TextBox 1">
          <a:extLst>
            <a:ext uri="{FF2B5EF4-FFF2-40B4-BE49-F238E27FC236}">
              <a16:creationId xmlns:a16="http://schemas.microsoft.com/office/drawing/2014/main" id="{67DC504A-FC08-4607-BBF5-819662AA98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244EA8AF-881F-480C-96CE-B7C048CAAA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FA372155-E345-4C84-8EC0-BBACC3B1D6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2" name="TextBox 1">
          <a:extLst>
            <a:ext uri="{FF2B5EF4-FFF2-40B4-BE49-F238E27FC236}">
              <a16:creationId xmlns:a16="http://schemas.microsoft.com/office/drawing/2014/main" id="{3C2BF5C7-04E9-4355-8A1C-0A21EFE9BD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82219EDF-5D5F-40A2-B93C-67500A2228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C749DC76-1429-4209-B077-33686C3AD6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5" name="TextBox 1">
          <a:extLst>
            <a:ext uri="{FF2B5EF4-FFF2-40B4-BE49-F238E27FC236}">
              <a16:creationId xmlns:a16="http://schemas.microsoft.com/office/drawing/2014/main" id="{0F4A6146-CC62-45F6-8087-5DCA13032D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DAA16716-2081-4ABA-A267-16EB3E2AD2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30A27109-3441-4CB0-BE3B-6CA6B303FB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8" name="TextBox 1">
          <a:extLst>
            <a:ext uri="{FF2B5EF4-FFF2-40B4-BE49-F238E27FC236}">
              <a16:creationId xmlns:a16="http://schemas.microsoft.com/office/drawing/2014/main" id="{37AA4FCF-3F2E-4D78-B697-B610F1C358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23D8EC84-1D82-4530-9D1E-FDE3D1FD07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CF42F959-352E-4EAF-81D1-A0A62BC971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1" name="TextBox 1">
          <a:extLst>
            <a:ext uri="{FF2B5EF4-FFF2-40B4-BE49-F238E27FC236}">
              <a16:creationId xmlns:a16="http://schemas.microsoft.com/office/drawing/2014/main" id="{2EAF4B45-5988-45E1-B208-A31FF07881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168846FC-DCC3-492F-A0DA-0112590866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8417E531-1948-4C64-A2B4-93715DC8CC7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64" name="TextBox 1">
          <a:extLst>
            <a:ext uri="{FF2B5EF4-FFF2-40B4-BE49-F238E27FC236}">
              <a16:creationId xmlns:a16="http://schemas.microsoft.com/office/drawing/2014/main" id="{734FAA4F-D45F-40EF-9861-1D761FEC09D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9C92835F-6D38-4D08-976E-B6F3F06339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37998C56-086B-42C6-934C-90C1119DBC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7" name="TextBox 1">
          <a:extLst>
            <a:ext uri="{FF2B5EF4-FFF2-40B4-BE49-F238E27FC236}">
              <a16:creationId xmlns:a16="http://schemas.microsoft.com/office/drawing/2014/main" id="{72A54EF5-58FC-4DBE-BF6A-3CB8FB8C6B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2195E2C7-631D-4996-9456-C72E7A4051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D9E4C130-BD1C-4EF3-8AD3-3E695819F0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0" name="TextBox 1">
          <a:extLst>
            <a:ext uri="{FF2B5EF4-FFF2-40B4-BE49-F238E27FC236}">
              <a16:creationId xmlns:a16="http://schemas.microsoft.com/office/drawing/2014/main" id="{7B605060-D221-4E00-9531-EBB4642A5C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C4D1E47C-D73B-4048-B153-136992F86E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84F507F4-A9D3-45D2-A852-7DF35C9EDC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3" name="TextBox 1">
          <a:extLst>
            <a:ext uri="{FF2B5EF4-FFF2-40B4-BE49-F238E27FC236}">
              <a16:creationId xmlns:a16="http://schemas.microsoft.com/office/drawing/2014/main" id="{F15BA733-2F67-46FA-92C2-93FF46347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00A1AD0B-D008-463E-8401-7C0128E62B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DBB1829D-2202-4417-B6F6-0AC71BE422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6" name="TextBox 1">
          <a:extLst>
            <a:ext uri="{FF2B5EF4-FFF2-40B4-BE49-F238E27FC236}">
              <a16:creationId xmlns:a16="http://schemas.microsoft.com/office/drawing/2014/main" id="{617D84BB-310B-491E-8F65-B6669226E9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17C93FAE-DCF1-4CBF-B99B-7330EFDE17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01DA9CC4-38D4-40E4-8DB3-9DB2A156D7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9" name="TextBox 1">
          <a:extLst>
            <a:ext uri="{FF2B5EF4-FFF2-40B4-BE49-F238E27FC236}">
              <a16:creationId xmlns:a16="http://schemas.microsoft.com/office/drawing/2014/main" id="{EE2863EA-53A4-411D-9822-792649739F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A43C7819-1C4F-48BF-B08F-B5F5F0C18D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1B7D2B88-052B-43A2-BA72-A697A53580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2" name="TextBox 1">
          <a:extLst>
            <a:ext uri="{FF2B5EF4-FFF2-40B4-BE49-F238E27FC236}">
              <a16:creationId xmlns:a16="http://schemas.microsoft.com/office/drawing/2014/main" id="{94B10C52-0BE3-47DB-9ABA-10EC4B2278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FA137721-081B-4856-9606-1658EA4AFF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633F3E49-25B6-4231-9945-F018FA448D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5" name="TextBox 1">
          <a:extLst>
            <a:ext uri="{FF2B5EF4-FFF2-40B4-BE49-F238E27FC236}">
              <a16:creationId xmlns:a16="http://schemas.microsoft.com/office/drawing/2014/main" id="{5358014C-A230-488A-B13B-DC131B5A9F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5C951E63-15C0-4265-9688-7023F67A92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A898740E-FDA8-4650-BBA8-AF4CB46029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8" name="TextBox 1">
          <a:extLst>
            <a:ext uri="{FF2B5EF4-FFF2-40B4-BE49-F238E27FC236}">
              <a16:creationId xmlns:a16="http://schemas.microsoft.com/office/drawing/2014/main" id="{0BE85374-1001-4E14-B00C-5C600256D8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D66FB115-A73A-4C5A-8616-9788A620A8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63F5FCC4-A52E-4B46-9E95-69B0D19D21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1" name="TextBox 1">
          <a:extLst>
            <a:ext uri="{FF2B5EF4-FFF2-40B4-BE49-F238E27FC236}">
              <a16:creationId xmlns:a16="http://schemas.microsoft.com/office/drawing/2014/main" id="{76FBF8EF-4AFF-4B1F-B3CE-ED7DC38D65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E6C83FE5-B5F0-4D2B-AC6E-37A03C784F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3AE1678A-0FF9-43F1-ACB7-80FA2858DF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4" name="TextBox 1">
          <a:extLst>
            <a:ext uri="{FF2B5EF4-FFF2-40B4-BE49-F238E27FC236}">
              <a16:creationId xmlns:a16="http://schemas.microsoft.com/office/drawing/2014/main" id="{6E79431D-CAD6-43E5-B1EB-9B813F7E0F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1C51904E-0B14-4D4E-8C72-8565513011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22BE06F0-DA8B-434B-AF87-A026A1C83A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7" name="TextBox 1">
          <a:extLst>
            <a:ext uri="{FF2B5EF4-FFF2-40B4-BE49-F238E27FC236}">
              <a16:creationId xmlns:a16="http://schemas.microsoft.com/office/drawing/2014/main" id="{44A7899F-32C2-44E4-B4F4-A0B44AE834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1CB5B643-B780-486C-A0F7-AEC40EF159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F03578DA-5B1B-435C-BC98-BDD7CFE81B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0" name="TextBox 1">
          <a:extLst>
            <a:ext uri="{FF2B5EF4-FFF2-40B4-BE49-F238E27FC236}">
              <a16:creationId xmlns:a16="http://schemas.microsoft.com/office/drawing/2014/main" id="{E9B08134-41DB-4AA2-AB0A-37331C9486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44617512-016A-4700-9AA2-BAF55AE071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FFF9C91D-6AE1-4ED7-B42F-E675AFDBC6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3" name="TextBox 1">
          <a:extLst>
            <a:ext uri="{FF2B5EF4-FFF2-40B4-BE49-F238E27FC236}">
              <a16:creationId xmlns:a16="http://schemas.microsoft.com/office/drawing/2014/main" id="{21052DAF-7B26-4B0A-8C9F-31388BA06B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598F6EBD-92BE-4EAF-A72E-B6A2898F14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A26199B8-73F7-4A7F-9F46-EB01C3541B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6" name="TextBox 1">
          <a:extLst>
            <a:ext uri="{FF2B5EF4-FFF2-40B4-BE49-F238E27FC236}">
              <a16:creationId xmlns:a16="http://schemas.microsoft.com/office/drawing/2014/main" id="{689B60CD-91DB-4E26-A257-E048A4ACC3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54CDCB3B-223C-4988-957D-964D49AEC8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F373966E-85F7-4A5B-A758-33EC5E5049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9" name="TextBox 1">
          <a:extLst>
            <a:ext uri="{FF2B5EF4-FFF2-40B4-BE49-F238E27FC236}">
              <a16:creationId xmlns:a16="http://schemas.microsoft.com/office/drawing/2014/main" id="{189289D0-B714-4215-917C-E27EDFE4CE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ECB0F9BA-495F-4C36-A8D2-5131E2345E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DB8ACC30-3727-4E44-AB76-6139F2CF0E0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12" name="TextBox 1">
          <a:extLst>
            <a:ext uri="{FF2B5EF4-FFF2-40B4-BE49-F238E27FC236}">
              <a16:creationId xmlns:a16="http://schemas.microsoft.com/office/drawing/2014/main" id="{FC2CA4A5-F207-4097-A53D-005919B26F5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7BD9D918-56B5-4483-B266-0BAD9BAEED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F7FE1105-D86C-4FF0-80AE-901199D100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5" name="TextBox 1">
          <a:extLst>
            <a:ext uri="{FF2B5EF4-FFF2-40B4-BE49-F238E27FC236}">
              <a16:creationId xmlns:a16="http://schemas.microsoft.com/office/drawing/2014/main" id="{651E5DD6-9E56-4904-8096-25DA9C3C00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6B86CFC7-8C4F-4E7A-8D84-338D41C14E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E7B6F3DB-AA68-4D57-8EBA-C9E8A51163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8" name="TextBox 1">
          <a:extLst>
            <a:ext uri="{FF2B5EF4-FFF2-40B4-BE49-F238E27FC236}">
              <a16:creationId xmlns:a16="http://schemas.microsoft.com/office/drawing/2014/main" id="{17E3544F-1FC0-4113-8D42-B4852A0D5F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01042B1B-15D2-4C53-B266-0298304D7E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1C3460EC-7895-4910-BBAD-DEA1B2A713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1" name="TextBox 1">
          <a:extLst>
            <a:ext uri="{FF2B5EF4-FFF2-40B4-BE49-F238E27FC236}">
              <a16:creationId xmlns:a16="http://schemas.microsoft.com/office/drawing/2014/main" id="{11A8BA11-10CE-42ED-B384-06DC1CB196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A81278BE-0AE6-46E7-B858-5DCAA2A4AF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1E351C59-EC50-4F94-853E-857333E602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4" name="TextBox 1">
          <a:extLst>
            <a:ext uri="{FF2B5EF4-FFF2-40B4-BE49-F238E27FC236}">
              <a16:creationId xmlns:a16="http://schemas.microsoft.com/office/drawing/2014/main" id="{E9E3CB4C-1B6D-402A-B06E-E27C22E33B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07723C42-68A0-4BD2-9179-30E375DE33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62D53648-02EA-4F6D-BE2F-E83733A36D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7" name="TextBox 1">
          <a:extLst>
            <a:ext uri="{FF2B5EF4-FFF2-40B4-BE49-F238E27FC236}">
              <a16:creationId xmlns:a16="http://schemas.microsoft.com/office/drawing/2014/main" id="{971EED11-B1BB-4F17-9398-85E256F7F8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F0C75D5F-9E4C-4152-AC6A-79B10695F9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C202B353-AB5E-4C63-9CC3-151C15FF90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0" name="TextBox 1">
          <a:extLst>
            <a:ext uri="{FF2B5EF4-FFF2-40B4-BE49-F238E27FC236}">
              <a16:creationId xmlns:a16="http://schemas.microsoft.com/office/drawing/2014/main" id="{A7DF8B05-C402-4AE6-910E-7C98CABBBB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1DFE35D8-0671-47F7-A80D-72A69F1E3F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3F0681A0-59DC-47A3-AA2C-E785B54045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3" name="TextBox 1">
          <a:extLst>
            <a:ext uri="{FF2B5EF4-FFF2-40B4-BE49-F238E27FC236}">
              <a16:creationId xmlns:a16="http://schemas.microsoft.com/office/drawing/2014/main" id="{E264CE6C-2CE0-44B3-A570-4775AE0CBD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FB3A7900-82C3-40AE-9238-BF9E712503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B5773F61-E754-472F-BC38-C5611D5AAF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6" name="TextBox 1">
          <a:extLst>
            <a:ext uri="{FF2B5EF4-FFF2-40B4-BE49-F238E27FC236}">
              <a16:creationId xmlns:a16="http://schemas.microsoft.com/office/drawing/2014/main" id="{60E53CFB-E04C-4BB4-B973-32590998A4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3053F18A-D34D-43D3-8E8C-2D974CF80F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B9911871-1578-4FF6-A2E4-026A015CF5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9" name="TextBox 1">
          <a:extLst>
            <a:ext uri="{FF2B5EF4-FFF2-40B4-BE49-F238E27FC236}">
              <a16:creationId xmlns:a16="http://schemas.microsoft.com/office/drawing/2014/main" id="{741BE186-444B-478C-8C84-0669793990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4C2AE659-593C-4CD4-AD7C-4CFE992F90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C676BAC5-B52C-4AD8-8E95-C08129EDA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2" name="TextBox 1">
          <a:extLst>
            <a:ext uri="{FF2B5EF4-FFF2-40B4-BE49-F238E27FC236}">
              <a16:creationId xmlns:a16="http://schemas.microsoft.com/office/drawing/2014/main" id="{DF2A1537-706B-4066-A604-613992ECC4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B872A5E4-591A-4271-B56A-1A2E2E2D48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410CA0E5-4944-4131-8277-73C3B501EC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5" name="TextBox 1">
          <a:extLst>
            <a:ext uri="{FF2B5EF4-FFF2-40B4-BE49-F238E27FC236}">
              <a16:creationId xmlns:a16="http://schemas.microsoft.com/office/drawing/2014/main" id="{0F4EA25D-FC7D-4754-A493-C9990E96FB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8EDAB200-5A44-4EF9-A12E-60DB89EE07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2F9EB309-3215-4AE5-ADA7-C03457690C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8" name="TextBox 1">
          <a:extLst>
            <a:ext uri="{FF2B5EF4-FFF2-40B4-BE49-F238E27FC236}">
              <a16:creationId xmlns:a16="http://schemas.microsoft.com/office/drawing/2014/main" id="{73EFC6F3-8A7F-4472-A775-487B3357AB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DB48CECF-ACEE-486C-A84B-2C1E3A1581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786B61C6-90B2-4ACE-8B36-CEA687ED5F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1" name="TextBox 1">
          <a:extLst>
            <a:ext uri="{FF2B5EF4-FFF2-40B4-BE49-F238E27FC236}">
              <a16:creationId xmlns:a16="http://schemas.microsoft.com/office/drawing/2014/main" id="{7C06405A-7088-4FA7-BCB8-CDC617715D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C045EED0-4E8D-4532-AEEE-5BF5741609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22F4E339-3730-4DB8-8415-38D9C9A7D3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4" name="TextBox 1">
          <a:extLst>
            <a:ext uri="{FF2B5EF4-FFF2-40B4-BE49-F238E27FC236}">
              <a16:creationId xmlns:a16="http://schemas.microsoft.com/office/drawing/2014/main" id="{F315249D-17E2-42F0-B651-93640B21AC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CA52123B-20F3-457E-B25E-F01C095F45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D81EBBD-1B1B-42B0-B9F6-FF736C1BFC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7" name="TextBox 1">
          <a:extLst>
            <a:ext uri="{FF2B5EF4-FFF2-40B4-BE49-F238E27FC236}">
              <a16:creationId xmlns:a16="http://schemas.microsoft.com/office/drawing/2014/main" id="{7CCE2C62-C19E-4916-B3EE-3110DD53D2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66ED49DE-B62A-4EBB-8CA6-1F0D7722FA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38E2D39F-B2D7-49DD-BEAB-B7E36E60592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60" name="TextBox 1">
          <a:extLst>
            <a:ext uri="{FF2B5EF4-FFF2-40B4-BE49-F238E27FC236}">
              <a16:creationId xmlns:a16="http://schemas.microsoft.com/office/drawing/2014/main" id="{5809972F-6FAF-4154-836B-61C31E36A67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8762537E-732A-4FD2-92D7-2BF641CC43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1C09ED34-46FD-47BE-BCD0-CF0774A11B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3" name="TextBox 1">
          <a:extLst>
            <a:ext uri="{FF2B5EF4-FFF2-40B4-BE49-F238E27FC236}">
              <a16:creationId xmlns:a16="http://schemas.microsoft.com/office/drawing/2014/main" id="{C47CE91C-41FB-41A2-87AF-4F81D5D091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C8C416E0-C403-4CDE-8682-4EFF270D92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AD0939E0-8918-4803-87E3-0FC6D13B97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6" name="TextBox 1">
          <a:extLst>
            <a:ext uri="{FF2B5EF4-FFF2-40B4-BE49-F238E27FC236}">
              <a16:creationId xmlns:a16="http://schemas.microsoft.com/office/drawing/2014/main" id="{38CF1F8F-F5FE-462E-8717-4E98FBB8CA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E389A648-EDAA-4348-8F1E-828B0CABBA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5A752D0B-4363-45E1-BCE1-F0F3F5C855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9" name="TextBox 1">
          <a:extLst>
            <a:ext uri="{FF2B5EF4-FFF2-40B4-BE49-F238E27FC236}">
              <a16:creationId xmlns:a16="http://schemas.microsoft.com/office/drawing/2014/main" id="{C34A73A0-DE4B-4746-8478-10282211C0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3F35D3D2-079F-404E-B9D8-2900D52DBC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FF35A9F8-76E2-4578-86E8-4F33BACA9A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2" name="TextBox 1">
          <a:extLst>
            <a:ext uri="{FF2B5EF4-FFF2-40B4-BE49-F238E27FC236}">
              <a16:creationId xmlns:a16="http://schemas.microsoft.com/office/drawing/2014/main" id="{424F774D-02B5-47EA-8818-074CC16218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91E71CB4-5956-4940-8F6E-B2A22F9EE3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35B52622-0340-4B09-B229-B63932E432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5" name="TextBox 1">
          <a:extLst>
            <a:ext uri="{FF2B5EF4-FFF2-40B4-BE49-F238E27FC236}">
              <a16:creationId xmlns:a16="http://schemas.microsoft.com/office/drawing/2014/main" id="{0294A4F4-9C62-4283-8168-B2A6FDEECF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F84D774E-02BA-4F87-8966-3C649060A8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7C7D7645-8090-444B-A20D-159CB95E7F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8" name="TextBox 1">
          <a:extLst>
            <a:ext uri="{FF2B5EF4-FFF2-40B4-BE49-F238E27FC236}">
              <a16:creationId xmlns:a16="http://schemas.microsoft.com/office/drawing/2014/main" id="{16E040E0-4C94-4AFD-802B-44FD8F8BC5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CC2B7487-E521-4F97-AC63-0A73D22572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72670DAB-14A5-451A-8F90-D2E8C9672E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1" name="TextBox 1">
          <a:extLst>
            <a:ext uri="{FF2B5EF4-FFF2-40B4-BE49-F238E27FC236}">
              <a16:creationId xmlns:a16="http://schemas.microsoft.com/office/drawing/2014/main" id="{7567ADB1-52E9-44CB-88EC-5E674F12B4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D7D71E09-AD86-40C1-8B00-FFFDEB44DA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63918886-3DAF-40DF-9CF8-39A029566A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4" name="TextBox 1">
          <a:extLst>
            <a:ext uri="{FF2B5EF4-FFF2-40B4-BE49-F238E27FC236}">
              <a16:creationId xmlns:a16="http://schemas.microsoft.com/office/drawing/2014/main" id="{9A22ABA6-B3E6-40FC-8CDB-74EEE9EA10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2328C303-E3F8-497C-99A4-E294E9F0BC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2D1973C4-9E83-4394-AEAC-B811E6D452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7" name="TextBox 1">
          <a:extLst>
            <a:ext uri="{FF2B5EF4-FFF2-40B4-BE49-F238E27FC236}">
              <a16:creationId xmlns:a16="http://schemas.microsoft.com/office/drawing/2014/main" id="{D9CD1C0F-0727-4832-BB97-7C2FA285CC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3CF96DE7-0CD8-4C2A-A8C3-A8B1D30BB7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78F011A8-292F-4909-9B91-B99ACD49F2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0" name="TextBox 1">
          <a:extLst>
            <a:ext uri="{FF2B5EF4-FFF2-40B4-BE49-F238E27FC236}">
              <a16:creationId xmlns:a16="http://schemas.microsoft.com/office/drawing/2014/main" id="{421C043E-822E-4AD8-8A5D-1F5F47800E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EC30267A-B4B4-48EB-8953-49328D31E4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119A8AE4-D420-4FAB-805B-0CFC599A2C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3" name="TextBox 1">
          <a:extLst>
            <a:ext uri="{FF2B5EF4-FFF2-40B4-BE49-F238E27FC236}">
              <a16:creationId xmlns:a16="http://schemas.microsoft.com/office/drawing/2014/main" id="{4A33ABBF-D526-48E8-B2A6-C67DFC6145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50B07222-8612-482D-803B-162DC4348C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0618376B-C7D7-4C5E-85DA-65CBD601BF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6" name="TextBox 1">
          <a:extLst>
            <a:ext uri="{FF2B5EF4-FFF2-40B4-BE49-F238E27FC236}">
              <a16:creationId xmlns:a16="http://schemas.microsoft.com/office/drawing/2014/main" id="{43C6CD3C-C7EF-4797-A342-6AEB597D5A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8FFDD3C8-12B4-4FA9-B14F-9F96F58927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1AD80ED6-4EFF-4B6D-93D1-E73BFF9CA2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9" name="TextBox 1">
          <a:extLst>
            <a:ext uri="{FF2B5EF4-FFF2-40B4-BE49-F238E27FC236}">
              <a16:creationId xmlns:a16="http://schemas.microsoft.com/office/drawing/2014/main" id="{447D1711-3A3A-4E64-B2D3-8A0214083D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3A8CC0D3-F542-4CE8-A4FF-EE6C941A01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FE441D96-681E-41CE-97BE-4C04D5F3A9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2" name="TextBox 1">
          <a:extLst>
            <a:ext uri="{FF2B5EF4-FFF2-40B4-BE49-F238E27FC236}">
              <a16:creationId xmlns:a16="http://schemas.microsoft.com/office/drawing/2014/main" id="{55042825-A894-4B32-83B0-31961EE1AC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0F1A3C70-5B83-4891-9ED8-6022839E0A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53B06E68-3F29-4D2A-A352-720A2C7ACB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5" name="TextBox 1">
          <a:extLst>
            <a:ext uri="{FF2B5EF4-FFF2-40B4-BE49-F238E27FC236}">
              <a16:creationId xmlns:a16="http://schemas.microsoft.com/office/drawing/2014/main" id="{732EB47E-CEC4-49B6-987A-4D05420ACF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2B53444B-30A4-44C6-8534-79A4BA4D83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3242C6C3-D1FB-468E-97B2-9435A44BA21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08" name="TextBox 1">
          <a:extLst>
            <a:ext uri="{FF2B5EF4-FFF2-40B4-BE49-F238E27FC236}">
              <a16:creationId xmlns:a16="http://schemas.microsoft.com/office/drawing/2014/main" id="{77A89E39-5D1E-4E9A-A7DE-86B4D0EE47F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1466C741-7256-4B1B-A09C-AA54DB03BD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FD48B64-BA23-4F34-81EC-EE2DC25BB1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1" name="TextBox 1">
          <a:extLst>
            <a:ext uri="{FF2B5EF4-FFF2-40B4-BE49-F238E27FC236}">
              <a16:creationId xmlns:a16="http://schemas.microsoft.com/office/drawing/2014/main" id="{6D80B075-8BE9-49ED-A6F6-970999FBA3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33B8CD85-A22B-4DA9-8DE4-4357073636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04EA91C5-47D4-4A04-9C13-0F72D499AB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4" name="TextBox 1">
          <a:extLst>
            <a:ext uri="{FF2B5EF4-FFF2-40B4-BE49-F238E27FC236}">
              <a16:creationId xmlns:a16="http://schemas.microsoft.com/office/drawing/2014/main" id="{76F54A69-7CDA-4C82-9043-2FE97BDBBE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E3EB4BC4-571D-4716-B771-9AE1DE1ADE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DB5FB856-97C6-402D-A54B-5F6D746906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7" name="TextBox 1">
          <a:extLst>
            <a:ext uri="{FF2B5EF4-FFF2-40B4-BE49-F238E27FC236}">
              <a16:creationId xmlns:a16="http://schemas.microsoft.com/office/drawing/2014/main" id="{79A96A27-B781-4CCC-BAD7-D4317A056D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17C8B92B-F6AF-464F-901F-E44C456A1D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9DF1A1F6-5274-47CF-ADAC-78548FEF92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0" name="TextBox 1">
          <a:extLst>
            <a:ext uri="{FF2B5EF4-FFF2-40B4-BE49-F238E27FC236}">
              <a16:creationId xmlns:a16="http://schemas.microsoft.com/office/drawing/2014/main" id="{F7B87246-B0E6-494E-9077-B5F2306787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64B62220-2BBA-4E52-8203-371D1DF664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826CF084-D8D4-462C-B1A1-875B6BD7D0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3" name="TextBox 1">
          <a:extLst>
            <a:ext uri="{FF2B5EF4-FFF2-40B4-BE49-F238E27FC236}">
              <a16:creationId xmlns:a16="http://schemas.microsoft.com/office/drawing/2014/main" id="{9CE97E6A-C3CF-41C4-8B0B-BBEFCCE220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8E40825B-24A9-4271-9DBD-E38D8A7A02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1E7DE968-DD7D-495F-8086-B07421047B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6" name="TextBox 1">
          <a:extLst>
            <a:ext uri="{FF2B5EF4-FFF2-40B4-BE49-F238E27FC236}">
              <a16:creationId xmlns:a16="http://schemas.microsoft.com/office/drawing/2014/main" id="{577812C2-04DC-426C-B4AF-2CBFBB32B8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2A185C82-5137-4FB3-A380-046E3F82AC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2772F248-81A6-49CC-A6F5-C4550EC524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9" name="TextBox 1">
          <a:extLst>
            <a:ext uri="{FF2B5EF4-FFF2-40B4-BE49-F238E27FC236}">
              <a16:creationId xmlns:a16="http://schemas.microsoft.com/office/drawing/2014/main" id="{A551AD18-1433-46DE-BDA6-7B7881BC99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6F90F1CB-C70E-4580-A476-CD4F822C7C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6B15F848-F980-4056-88ED-0DCC6D6A82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2" name="TextBox 1">
          <a:extLst>
            <a:ext uri="{FF2B5EF4-FFF2-40B4-BE49-F238E27FC236}">
              <a16:creationId xmlns:a16="http://schemas.microsoft.com/office/drawing/2014/main" id="{CB0E3D46-8A1C-454C-95E4-2C729ED8E8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8D862DB9-DB95-48D4-9F3B-7498C312E6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EFFEEDBD-04C6-4E97-8705-462AF9E8FE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5" name="TextBox 1">
          <a:extLst>
            <a:ext uri="{FF2B5EF4-FFF2-40B4-BE49-F238E27FC236}">
              <a16:creationId xmlns:a16="http://schemas.microsoft.com/office/drawing/2014/main" id="{BD4A49A4-5605-4CE7-91D6-18993D7A1A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14D3D81B-7B44-4C30-A6A6-0044B91F7C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AAC31B34-E146-4F04-B7C7-A2D9B9B6D1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8" name="TextBox 1">
          <a:extLst>
            <a:ext uri="{FF2B5EF4-FFF2-40B4-BE49-F238E27FC236}">
              <a16:creationId xmlns:a16="http://schemas.microsoft.com/office/drawing/2014/main" id="{658BB8B3-6ACD-4F0F-A484-4B6BB44F12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8B0BA4F1-FEC8-4F5E-A099-773615ABA5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A80CEAEE-ACD7-4A19-BC10-4C532A99E7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1" name="TextBox 1">
          <a:extLst>
            <a:ext uri="{FF2B5EF4-FFF2-40B4-BE49-F238E27FC236}">
              <a16:creationId xmlns:a16="http://schemas.microsoft.com/office/drawing/2014/main" id="{5EFC9CB6-0D1E-4669-B9D4-C4F62733AF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C1105F17-3687-43C1-AE91-A216E792CE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2032C26F-3DFF-420E-8504-6071650B29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4" name="TextBox 1">
          <a:extLst>
            <a:ext uri="{FF2B5EF4-FFF2-40B4-BE49-F238E27FC236}">
              <a16:creationId xmlns:a16="http://schemas.microsoft.com/office/drawing/2014/main" id="{2C0F20AF-3142-4D5A-ABFF-EF503A7939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CF75ADDC-E2BE-4819-8F5C-ED18FAF879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8CBD9CD9-6DA2-4C72-8247-441E8B83A6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7" name="TextBox 1">
          <a:extLst>
            <a:ext uri="{FF2B5EF4-FFF2-40B4-BE49-F238E27FC236}">
              <a16:creationId xmlns:a16="http://schemas.microsoft.com/office/drawing/2014/main" id="{F68123D6-3F50-4B8C-8961-5F2F9FEA8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9E37B63A-3548-43A5-848D-ABE1A7C329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7CDFAB73-3C8C-4E71-A38E-AB86F9B695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0" name="TextBox 1">
          <a:extLst>
            <a:ext uri="{FF2B5EF4-FFF2-40B4-BE49-F238E27FC236}">
              <a16:creationId xmlns:a16="http://schemas.microsoft.com/office/drawing/2014/main" id="{506E088A-D722-40EE-80D4-8E1E295C50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B250162F-5B9A-45C5-88C0-34832E12C1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D8BEAACA-4255-48C0-9BFB-4BB1C1515A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3" name="TextBox 1">
          <a:extLst>
            <a:ext uri="{FF2B5EF4-FFF2-40B4-BE49-F238E27FC236}">
              <a16:creationId xmlns:a16="http://schemas.microsoft.com/office/drawing/2014/main" id="{C4CC1160-E4FC-4C43-A642-EED63BA417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6657AD7E-4364-4814-AF62-623B395186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13773E6F-67E7-45AA-BE37-26FDF118FDB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56" name="TextBox 1">
          <a:extLst>
            <a:ext uri="{FF2B5EF4-FFF2-40B4-BE49-F238E27FC236}">
              <a16:creationId xmlns:a16="http://schemas.microsoft.com/office/drawing/2014/main" id="{9C158E23-5346-4B70-95E5-5FDBB12A638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46B70EC1-1B6B-4C96-BD8B-C78CBBA630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89C04FC2-A714-4CD3-836C-35D21EC515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9" name="TextBox 1">
          <a:extLst>
            <a:ext uri="{FF2B5EF4-FFF2-40B4-BE49-F238E27FC236}">
              <a16:creationId xmlns:a16="http://schemas.microsoft.com/office/drawing/2014/main" id="{4435083F-FC2D-4529-B988-1F53796847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C6C4DC75-881C-44A1-B985-B3753C3610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4536C2BC-184C-4BD4-B18D-AA5E4A7471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2" name="TextBox 1">
          <a:extLst>
            <a:ext uri="{FF2B5EF4-FFF2-40B4-BE49-F238E27FC236}">
              <a16:creationId xmlns:a16="http://schemas.microsoft.com/office/drawing/2014/main" id="{D43D5F13-ED4F-4B05-98AE-FD046A5C80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B4499F3D-FB7C-4ADD-BBCF-F84B38AB52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53A92D69-85A1-410D-AD92-3D65920B8E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5" name="TextBox 1">
          <a:extLst>
            <a:ext uri="{FF2B5EF4-FFF2-40B4-BE49-F238E27FC236}">
              <a16:creationId xmlns:a16="http://schemas.microsoft.com/office/drawing/2014/main" id="{6F21CD06-02D6-4E2A-BF8D-BC94491647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D7151B14-92D8-45DD-9114-26F03640A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08223B3E-BA38-4B51-A496-03A34092DE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8" name="TextBox 1">
          <a:extLst>
            <a:ext uri="{FF2B5EF4-FFF2-40B4-BE49-F238E27FC236}">
              <a16:creationId xmlns:a16="http://schemas.microsoft.com/office/drawing/2014/main" id="{BFFE75D5-5F69-4471-9D61-4E6F9E0CA8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094B407E-3BC9-425C-96E0-0738ABD9EE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E86FDC55-AB9A-4E7A-B586-7EC7FE93BA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1" name="TextBox 1">
          <a:extLst>
            <a:ext uri="{FF2B5EF4-FFF2-40B4-BE49-F238E27FC236}">
              <a16:creationId xmlns:a16="http://schemas.microsoft.com/office/drawing/2014/main" id="{AD45ACDE-BD3D-494A-A4CD-585DD8308A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9E156669-6601-454C-B877-A91A2B9B28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8E4913DA-1D85-41A8-8518-3938FD42CF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4" name="TextBox 1">
          <a:extLst>
            <a:ext uri="{FF2B5EF4-FFF2-40B4-BE49-F238E27FC236}">
              <a16:creationId xmlns:a16="http://schemas.microsoft.com/office/drawing/2014/main" id="{B865395C-DA3B-47C6-963C-D4393E2DC9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F2820BCC-7D10-4BE0-8416-7B047AE86D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DF9AB149-EA67-407A-BBD2-51D0627CFF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7" name="TextBox 1">
          <a:extLst>
            <a:ext uri="{FF2B5EF4-FFF2-40B4-BE49-F238E27FC236}">
              <a16:creationId xmlns:a16="http://schemas.microsoft.com/office/drawing/2014/main" id="{AAE9C18B-DE6D-497C-A4D6-4E2ED5A282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2D4EC76D-1795-424A-9593-E2E28C89B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6BBB6B6C-D2A9-4C3A-917C-C2C34D3E36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0" name="TextBox 1">
          <a:extLst>
            <a:ext uri="{FF2B5EF4-FFF2-40B4-BE49-F238E27FC236}">
              <a16:creationId xmlns:a16="http://schemas.microsoft.com/office/drawing/2014/main" id="{50296969-78BC-483A-874E-27D4984CB5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9E7A0714-986E-4BA3-8BEE-162E75E43C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50570EDA-4958-4DC4-B986-CD4856E14C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3" name="TextBox 1">
          <a:extLst>
            <a:ext uri="{FF2B5EF4-FFF2-40B4-BE49-F238E27FC236}">
              <a16:creationId xmlns:a16="http://schemas.microsoft.com/office/drawing/2014/main" id="{D31E944B-5A5C-48AE-A8C6-CBE5CC1DEB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055E0140-2133-422D-9DA8-28D92FB8D8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8C9A5959-1352-4600-A5AC-FC32D3AF25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6" name="TextBox 1">
          <a:extLst>
            <a:ext uri="{FF2B5EF4-FFF2-40B4-BE49-F238E27FC236}">
              <a16:creationId xmlns:a16="http://schemas.microsoft.com/office/drawing/2014/main" id="{2948CC8F-9C35-430F-B041-0C4C2DEB1B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8EA93A99-8728-492E-9DA5-2E6CF6B401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32BEE45E-0AFD-4684-B10F-DAE126F384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9" name="TextBox 1">
          <a:extLst>
            <a:ext uri="{FF2B5EF4-FFF2-40B4-BE49-F238E27FC236}">
              <a16:creationId xmlns:a16="http://schemas.microsoft.com/office/drawing/2014/main" id="{5C916131-8397-436A-8DE7-87D4A14F7B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C60F95FD-24CE-4C1A-B132-E194CC4AE2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4899F7DD-42AE-4D62-B57A-AA25A55CCA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2" name="TextBox 1">
          <a:extLst>
            <a:ext uri="{FF2B5EF4-FFF2-40B4-BE49-F238E27FC236}">
              <a16:creationId xmlns:a16="http://schemas.microsoft.com/office/drawing/2014/main" id="{24323AAF-2C5E-45D5-B5D2-877A4F4A4E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4A31CACE-8BBC-4DD6-B5FA-368C28832F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A0EE61A1-BD26-45ED-BA0A-9CBEAE8780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5" name="TextBox 1">
          <a:extLst>
            <a:ext uri="{FF2B5EF4-FFF2-40B4-BE49-F238E27FC236}">
              <a16:creationId xmlns:a16="http://schemas.microsoft.com/office/drawing/2014/main" id="{78C1DEAF-EF1F-41B7-A8AA-6F6F1BAB70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EF2850A5-0A75-4F83-B3F2-E594515F1E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7731FE8D-EB55-4710-AD2D-BAFD82743C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8" name="TextBox 1">
          <a:extLst>
            <a:ext uri="{FF2B5EF4-FFF2-40B4-BE49-F238E27FC236}">
              <a16:creationId xmlns:a16="http://schemas.microsoft.com/office/drawing/2014/main" id="{557E273B-B33C-4848-AF3E-6670269E1B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A549870F-168D-4FD7-B381-70BE745AA4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20CA3B3E-DE9C-4E2A-8864-9C63436A46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1" name="TextBox 1">
          <a:extLst>
            <a:ext uri="{FF2B5EF4-FFF2-40B4-BE49-F238E27FC236}">
              <a16:creationId xmlns:a16="http://schemas.microsoft.com/office/drawing/2014/main" id="{929F41B9-8C10-43C1-8223-7E97AB69CC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4502C39D-BB90-42C4-AF21-2B1D6CFF3C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F5951C11-672A-4FC4-856E-D81CACC7089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04" name="TextBox 1">
          <a:extLst>
            <a:ext uri="{FF2B5EF4-FFF2-40B4-BE49-F238E27FC236}">
              <a16:creationId xmlns:a16="http://schemas.microsoft.com/office/drawing/2014/main" id="{84DF3422-0683-432B-8544-7770924D5EC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77F59A57-8185-4125-8F56-19FB974619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64F58B30-64D1-4EBA-9CA3-384BFF8B06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7" name="TextBox 1">
          <a:extLst>
            <a:ext uri="{FF2B5EF4-FFF2-40B4-BE49-F238E27FC236}">
              <a16:creationId xmlns:a16="http://schemas.microsoft.com/office/drawing/2014/main" id="{A83F6EF9-1379-4F81-8B4D-DD75D1025C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AF25F787-AE49-4FD0-9554-72DD7DC874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18D37EC7-E64E-4FF6-9256-23C9D6D570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0" name="TextBox 1">
          <a:extLst>
            <a:ext uri="{FF2B5EF4-FFF2-40B4-BE49-F238E27FC236}">
              <a16:creationId xmlns:a16="http://schemas.microsoft.com/office/drawing/2014/main" id="{3BD4406D-72EA-475A-9D4E-B60DA3F915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03FFBDF8-5FEC-4B42-9BA6-E2A6CA8045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46095A08-5BD6-444E-A9EF-A0210AA9B6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3" name="TextBox 1">
          <a:extLst>
            <a:ext uri="{FF2B5EF4-FFF2-40B4-BE49-F238E27FC236}">
              <a16:creationId xmlns:a16="http://schemas.microsoft.com/office/drawing/2014/main" id="{A2E24FFC-888C-4325-B5E7-0A4A25BBFB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B38E37A3-7381-456D-B520-C9CCCC734E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1E901604-46B0-4350-8D4C-763D7EF5BD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6" name="TextBox 1">
          <a:extLst>
            <a:ext uri="{FF2B5EF4-FFF2-40B4-BE49-F238E27FC236}">
              <a16:creationId xmlns:a16="http://schemas.microsoft.com/office/drawing/2014/main" id="{5FA095ED-820D-4D21-A604-E139342908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6515FB7D-AF31-4399-9DCC-DEBA102BBD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F4BA0514-C43D-4AD2-ADCD-3750FE1DFA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9" name="TextBox 1">
          <a:extLst>
            <a:ext uri="{FF2B5EF4-FFF2-40B4-BE49-F238E27FC236}">
              <a16:creationId xmlns:a16="http://schemas.microsoft.com/office/drawing/2014/main" id="{5985F599-5B37-4D8D-8B08-5F4361F237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C8DF3633-11BD-4C19-9F1F-F74EB81E83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EECB1544-5424-42C1-84A4-4FCA303FCA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2" name="TextBox 1">
          <a:extLst>
            <a:ext uri="{FF2B5EF4-FFF2-40B4-BE49-F238E27FC236}">
              <a16:creationId xmlns:a16="http://schemas.microsoft.com/office/drawing/2014/main" id="{2F818DA1-E2E4-4FF2-8C0A-9F010747EC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5404C1C9-F426-4CCE-8DDD-F8F94B476A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F37C28C0-0A25-4164-B777-0B6B5CBFA9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5" name="TextBox 1">
          <a:extLst>
            <a:ext uri="{FF2B5EF4-FFF2-40B4-BE49-F238E27FC236}">
              <a16:creationId xmlns:a16="http://schemas.microsoft.com/office/drawing/2014/main" id="{EDC03D88-5674-4CAA-85F7-76A8F5151D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F5F7538B-8616-448B-974F-C022AF59D8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DF30717A-25A2-4880-A8AE-27E672D9B2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8" name="TextBox 1">
          <a:extLst>
            <a:ext uri="{FF2B5EF4-FFF2-40B4-BE49-F238E27FC236}">
              <a16:creationId xmlns:a16="http://schemas.microsoft.com/office/drawing/2014/main" id="{22A07C1A-B3CE-4377-82B9-CD001C7588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62C0B79C-ACB2-4197-B06D-8FCB713AD4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B26FA4AA-CC18-437E-9469-4B56D4F675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1" name="TextBox 1">
          <a:extLst>
            <a:ext uri="{FF2B5EF4-FFF2-40B4-BE49-F238E27FC236}">
              <a16:creationId xmlns:a16="http://schemas.microsoft.com/office/drawing/2014/main" id="{B2B1D433-EC56-47E4-BDF2-9ACB7FCE08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52E68B88-4735-4285-AF94-C539675BFE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3B354206-CEB0-40D0-9D65-3BB531E7CD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4" name="TextBox 1">
          <a:extLst>
            <a:ext uri="{FF2B5EF4-FFF2-40B4-BE49-F238E27FC236}">
              <a16:creationId xmlns:a16="http://schemas.microsoft.com/office/drawing/2014/main" id="{DF13C2FB-695D-4ECB-924D-4E37BC9FBB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CA31AEC5-F576-4B98-8D6B-EBA7CCAB39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DF321765-8142-4D3E-AE74-523D52F03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7" name="TextBox 1">
          <a:extLst>
            <a:ext uri="{FF2B5EF4-FFF2-40B4-BE49-F238E27FC236}">
              <a16:creationId xmlns:a16="http://schemas.microsoft.com/office/drawing/2014/main" id="{9D211EC9-A220-48B3-9694-967931D94D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BE517E98-BF55-4A65-9AC1-97225D4512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7115CEF3-6638-42A9-8895-032E2B3D69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0" name="TextBox 1">
          <a:extLst>
            <a:ext uri="{FF2B5EF4-FFF2-40B4-BE49-F238E27FC236}">
              <a16:creationId xmlns:a16="http://schemas.microsoft.com/office/drawing/2014/main" id="{DA3C6165-6895-43D6-94C1-357584C81E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76647FC9-6D92-48CA-877B-934E4CE3A6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7EE37557-21F5-41C3-9A02-D267DC02AF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3" name="TextBox 1">
          <a:extLst>
            <a:ext uri="{FF2B5EF4-FFF2-40B4-BE49-F238E27FC236}">
              <a16:creationId xmlns:a16="http://schemas.microsoft.com/office/drawing/2014/main" id="{F8F7C46F-6A1D-4F5A-8D08-739AB840A8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E99B1215-3086-4455-B38D-5C4E19D596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00590D7E-FA58-45CE-8A79-5FDB85FF7B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6" name="TextBox 1">
          <a:extLst>
            <a:ext uri="{FF2B5EF4-FFF2-40B4-BE49-F238E27FC236}">
              <a16:creationId xmlns:a16="http://schemas.microsoft.com/office/drawing/2014/main" id="{BE9A7208-54CD-451E-AEF8-C93100CBA5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C97EC4B3-BEB6-4A28-A66B-72A4718D4D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47BFA815-7C4E-49E3-8EF4-63973C3F79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9" name="TextBox 1">
          <a:extLst>
            <a:ext uri="{FF2B5EF4-FFF2-40B4-BE49-F238E27FC236}">
              <a16:creationId xmlns:a16="http://schemas.microsoft.com/office/drawing/2014/main" id="{6162B3DD-45F5-488A-8938-4D8F0B3659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8191D0F9-909D-4C1B-9CA9-EEBDEA3236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91A1E54C-1328-44E2-8EC6-277D75D9053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52" name="TextBox 1">
          <a:extLst>
            <a:ext uri="{FF2B5EF4-FFF2-40B4-BE49-F238E27FC236}">
              <a16:creationId xmlns:a16="http://schemas.microsoft.com/office/drawing/2014/main" id="{219E9F20-A367-46AD-A87A-B2F26E97520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A134A0B6-88A0-4351-8F1F-2F0010829B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8BD25AE2-4789-4041-B20F-0760533997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5" name="TextBox 1">
          <a:extLst>
            <a:ext uri="{FF2B5EF4-FFF2-40B4-BE49-F238E27FC236}">
              <a16:creationId xmlns:a16="http://schemas.microsoft.com/office/drawing/2014/main" id="{CE5223D6-F6C2-4889-BB0C-B367BB32A5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F411C1A3-3249-4D9C-A07D-65A820D7D4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3EE7547C-E537-4678-821A-D4D00CA4E6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8" name="TextBox 1">
          <a:extLst>
            <a:ext uri="{FF2B5EF4-FFF2-40B4-BE49-F238E27FC236}">
              <a16:creationId xmlns:a16="http://schemas.microsoft.com/office/drawing/2014/main" id="{3FB9913E-0044-4190-8C4E-1B5B596BA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B8E4CB8E-5398-41F4-98FC-C8BD0B887B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356C61E2-743A-4470-A8D0-BBA6F0FD1D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1" name="TextBox 1">
          <a:extLst>
            <a:ext uri="{FF2B5EF4-FFF2-40B4-BE49-F238E27FC236}">
              <a16:creationId xmlns:a16="http://schemas.microsoft.com/office/drawing/2014/main" id="{C9EFA4B7-9275-4710-A65C-9E3A405CF8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43C44CF2-DC06-49EE-A268-A5B238967F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C768A27E-D998-4B15-99D1-A4BB1758C5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4" name="TextBox 1">
          <a:extLst>
            <a:ext uri="{FF2B5EF4-FFF2-40B4-BE49-F238E27FC236}">
              <a16:creationId xmlns:a16="http://schemas.microsoft.com/office/drawing/2014/main" id="{4ECD7173-5F9B-447C-92D8-819935439E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A3924A7E-A716-4D40-8451-3204B58055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DD0478C5-EB53-4081-9749-D79A9AB72A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7" name="TextBox 1">
          <a:extLst>
            <a:ext uri="{FF2B5EF4-FFF2-40B4-BE49-F238E27FC236}">
              <a16:creationId xmlns:a16="http://schemas.microsoft.com/office/drawing/2014/main" id="{9CF61CB3-7019-4FBF-90CF-627BB179EA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34875F0A-0B98-423C-AD01-CF733652A8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1CD8294B-2235-462F-A7E6-BEF1EF3BC6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0" name="TextBox 1">
          <a:extLst>
            <a:ext uri="{FF2B5EF4-FFF2-40B4-BE49-F238E27FC236}">
              <a16:creationId xmlns:a16="http://schemas.microsoft.com/office/drawing/2014/main" id="{8C80D1B7-0A25-4DC5-BD49-5EA37BE872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848F38FC-349C-46C7-99DA-76189C094B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25B9C009-D1B2-46DF-B5D1-1294B7AFAA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3" name="TextBox 1">
          <a:extLst>
            <a:ext uri="{FF2B5EF4-FFF2-40B4-BE49-F238E27FC236}">
              <a16:creationId xmlns:a16="http://schemas.microsoft.com/office/drawing/2014/main" id="{20037ABB-7E28-4176-B8B2-B7C4EAE5EF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4933D0AD-2A08-46CF-9E51-5F9E66BBF5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1751D5CC-20BC-45EE-AE7E-10B6625668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6" name="TextBox 1">
          <a:extLst>
            <a:ext uri="{FF2B5EF4-FFF2-40B4-BE49-F238E27FC236}">
              <a16:creationId xmlns:a16="http://schemas.microsoft.com/office/drawing/2014/main" id="{7953DD37-549E-4244-8511-DB30317ECB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A54CBF68-8B3A-4467-85E7-5DB20A574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A18E3A14-880D-47BB-98FB-C87E4E80F5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9" name="TextBox 1">
          <a:extLst>
            <a:ext uri="{FF2B5EF4-FFF2-40B4-BE49-F238E27FC236}">
              <a16:creationId xmlns:a16="http://schemas.microsoft.com/office/drawing/2014/main" id="{F0F5F053-27D6-4BA4-B38B-484432D537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0E3FE871-079A-48AB-B969-44377240FA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27812A7D-20DF-4F6F-83C4-47609B3B00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2" name="TextBox 1">
          <a:extLst>
            <a:ext uri="{FF2B5EF4-FFF2-40B4-BE49-F238E27FC236}">
              <a16:creationId xmlns:a16="http://schemas.microsoft.com/office/drawing/2014/main" id="{26F6361C-918E-493B-8862-3542F9840A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CF64ED36-C037-4547-B498-2044512AD0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94EF65EB-5CDB-473A-99FF-F9CA598D93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5" name="TextBox 1">
          <a:extLst>
            <a:ext uri="{FF2B5EF4-FFF2-40B4-BE49-F238E27FC236}">
              <a16:creationId xmlns:a16="http://schemas.microsoft.com/office/drawing/2014/main" id="{10FDAEF3-E429-44DA-A206-8F1DCCB04A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79BD3BD1-7097-4DD0-A2A0-4187F5E87A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DD6AC9A3-C48F-43E2-ADEB-C745CDDD40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8" name="TextBox 1">
          <a:extLst>
            <a:ext uri="{FF2B5EF4-FFF2-40B4-BE49-F238E27FC236}">
              <a16:creationId xmlns:a16="http://schemas.microsoft.com/office/drawing/2014/main" id="{DC16CA13-AE54-4862-B02A-5C1C14FE1B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A8EA88E0-2CCC-4D83-9AB2-924D16739E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3038F554-7D2F-44CA-BF64-5AF646D25B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1" name="TextBox 1">
          <a:extLst>
            <a:ext uri="{FF2B5EF4-FFF2-40B4-BE49-F238E27FC236}">
              <a16:creationId xmlns:a16="http://schemas.microsoft.com/office/drawing/2014/main" id="{5DB855E8-3D6E-4BB1-9066-ED6277CE3C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AD1FF132-A068-4B23-B3E4-D240CA1152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440BD234-AE70-48B2-A4EF-7D1481B363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4" name="TextBox 1">
          <a:extLst>
            <a:ext uri="{FF2B5EF4-FFF2-40B4-BE49-F238E27FC236}">
              <a16:creationId xmlns:a16="http://schemas.microsoft.com/office/drawing/2014/main" id="{AEC85826-46B0-46C3-8207-F24C05C874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0B1CBDC5-2656-477D-BDDE-9005DA2249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EC1ADCB2-167C-4435-A522-47F459649E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7" name="TextBox 1">
          <a:extLst>
            <a:ext uri="{FF2B5EF4-FFF2-40B4-BE49-F238E27FC236}">
              <a16:creationId xmlns:a16="http://schemas.microsoft.com/office/drawing/2014/main" id="{B9F3AA50-5E44-40D2-AABC-EAED4E23B9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A1EFA41A-3E33-4257-8367-963BC6409C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8DBF7295-6D00-45F8-8AE6-C6CD2666D49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00" name="TextBox 1">
          <a:extLst>
            <a:ext uri="{FF2B5EF4-FFF2-40B4-BE49-F238E27FC236}">
              <a16:creationId xmlns:a16="http://schemas.microsoft.com/office/drawing/2014/main" id="{99B77D98-4988-4EAD-935E-3027D7743F0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B1C75C31-3460-480C-8F8D-2B66C3E2A5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C451307C-793A-4A7E-9A49-BC1C9F0189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3" name="TextBox 1">
          <a:extLst>
            <a:ext uri="{FF2B5EF4-FFF2-40B4-BE49-F238E27FC236}">
              <a16:creationId xmlns:a16="http://schemas.microsoft.com/office/drawing/2014/main" id="{2AC52F53-C172-43D5-8FA2-0C4333B1BC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2C2B95B8-1827-4DE9-8F47-FF9326F625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7797AA03-9621-4498-9C29-8774015866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6" name="TextBox 1">
          <a:extLst>
            <a:ext uri="{FF2B5EF4-FFF2-40B4-BE49-F238E27FC236}">
              <a16:creationId xmlns:a16="http://schemas.microsoft.com/office/drawing/2014/main" id="{354FD2B4-586C-4E4C-8091-613B9268B2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C7B83025-AA57-4AF4-8BB6-1244881D82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BE0C2FC0-120F-475F-BC18-37FA797959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9" name="TextBox 1">
          <a:extLst>
            <a:ext uri="{FF2B5EF4-FFF2-40B4-BE49-F238E27FC236}">
              <a16:creationId xmlns:a16="http://schemas.microsoft.com/office/drawing/2014/main" id="{0F2F4F82-7A57-4FFC-A266-339C4BF82C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5BB91BBC-93F2-4E58-9D03-F5C2F1247D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A10B40C7-10FC-4D32-81A0-1A1E9B0DD7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2" name="TextBox 1">
          <a:extLst>
            <a:ext uri="{FF2B5EF4-FFF2-40B4-BE49-F238E27FC236}">
              <a16:creationId xmlns:a16="http://schemas.microsoft.com/office/drawing/2014/main" id="{4152AB87-C0AE-4A13-A7F3-EB0B156F23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F6767D08-9A52-4E60-8A3D-EDAA41C4DA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A652EB37-36A9-4570-84B8-6E48BF6898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5" name="TextBox 1">
          <a:extLst>
            <a:ext uri="{FF2B5EF4-FFF2-40B4-BE49-F238E27FC236}">
              <a16:creationId xmlns:a16="http://schemas.microsoft.com/office/drawing/2014/main" id="{BA82125E-709C-47A3-AC25-69586123B2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8FB170F5-13FD-4667-937D-51FC7F3E8E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28A2914E-21BA-459D-8753-F8E146230B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8" name="TextBox 1">
          <a:extLst>
            <a:ext uri="{FF2B5EF4-FFF2-40B4-BE49-F238E27FC236}">
              <a16:creationId xmlns:a16="http://schemas.microsoft.com/office/drawing/2014/main" id="{602FA935-AE39-42C3-918F-1553E1FC21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3F0323EC-8CEA-41D1-868A-462A603F6B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E97A7276-71E8-47D3-8C4D-50F0E419D3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1" name="TextBox 1">
          <a:extLst>
            <a:ext uri="{FF2B5EF4-FFF2-40B4-BE49-F238E27FC236}">
              <a16:creationId xmlns:a16="http://schemas.microsoft.com/office/drawing/2014/main" id="{51C6E6E3-31F8-4F68-B678-D055ABEBBE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7A88C476-94B2-4779-A47D-9B7406A137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881BABC7-D48C-44D0-AC22-D707124B5E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4" name="TextBox 1">
          <a:extLst>
            <a:ext uri="{FF2B5EF4-FFF2-40B4-BE49-F238E27FC236}">
              <a16:creationId xmlns:a16="http://schemas.microsoft.com/office/drawing/2014/main" id="{BBB2B621-6AAA-4785-82FE-DD5A460E8B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108CB788-11F6-4973-BE30-5E47CB473A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FD9A853B-E3F6-4133-9405-5180C9EFC9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7" name="TextBox 1">
          <a:extLst>
            <a:ext uri="{FF2B5EF4-FFF2-40B4-BE49-F238E27FC236}">
              <a16:creationId xmlns:a16="http://schemas.microsoft.com/office/drawing/2014/main" id="{D021B194-DB6F-4894-ABC1-C8884AB817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B1C9C41A-DC4D-4F73-81BB-A10E9DFDBB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CD7B81B6-895F-43FF-82DF-6DF66095B4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0" name="TextBox 1">
          <a:extLst>
            <a:ext uri="{FF2B5EF4-FFF2-40B4-BE49-F238E27FC236}">
              <a16:creationId xmlns:a16="http://schemas.microsoft.com/office/drawing/2014/main" id="{B6CC6E93-D8A2-4572-84B4-5A84F4BCEE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51C0772-226B-4E04-B93B-C9521785CF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89E24B77-7500-4418-9FEA-2FE8ABD82B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3" name="TextBox 1">
          <a:extLst>
            <a:ext uri="{FF2B5EF4-FFF2-40B4-BE49-F238E27FC236}">
              <a16:creationId xmlns:a16="http://schemas.microsoft.com/office/drawing/2014/main" id="{979EC850-17DE-4ED8-9138-6AFAAAC5E0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35B2AC4D-BCD7-403D-B8F4-A07776D856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79A0007C-4864-43F1-83D6-8F84F1EC2D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6" name="TextBox 1">
          <a:extLst>
            <a:ext uri="{FF2B5EF4-FFF2-40B4-BE49-F238E27FC236}">
              <a16:creationId xmlns:a16="http://schemas.microsoft.com/office/drawing/2014/main" id="{5890AB61-EDC7-4F2B-85CF-C06751CB92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AC2FF328-568E-453C-9D23-AF54B171B5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EB94AD57-2708-42CD-AB8F-4D1579FE91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9" name="TextBox 1">
          <a:extLst>
            <a:ext uri="{FF2B5EF4-FFF2-40B4-BE49-F238E27FC236}">
              <a16:creationId xmlns:a16="http://schemas.microsoft.com/office/drawing/2014/main" id="{F9528BC9-3432-49E2-8B45-B934B4D2F2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FE0C932F-9FD0-48D5-9CDF-EE6F878AC7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1280A73-33F4-42AE-B332-1C0492DF49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2" name="TextBox 1">
          <a:extLst>
            <a:ext uri="{FF2B5EF4-FFF2-40B4-BE49-F238E27FC236}">
              <a16:creationId xmlns:a16="http://schemas.microsoft.com/office/drawing/2014/main" id="{905D72E4-9677-4854-93E9-EC8011B989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888745CD-98B3-4396-AD57-84902A80F4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0CD23510-135C-4809-A6A7-8E8B00EFFA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5" name="TextBox 1">
          <a:extLst>
            <a:ext uri="{FF2B5EF4-FFF2-40B4-BE49-F238E27FC236}">
              <a16:creationId xmlns:a16="http://schemas.microsoft.com/office/drawing/2014/main" id="{F44FBBF3-5717-4906-A82E-72B3270D15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384DF71F-E088-49F4-966D-FA6D5828C1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57E18B2A-88A9-486D-B6F5-2F555E03805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48" name="TextBox 1">
          <a:extLst>
            <a:ext uri="{FF2B5EF4-FFF2-40B4-BE49-F238E27FC236}">
              <a16:creationId xmlns:a16="http://schemas.microsoft.com/office/drawing/2014/main" id="{03E23D26-83F3-45B7-BBBA-12B72D3D80C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98EA9C5A-67CA-420D-8B56-0A25D84823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EA8BC6FD-CA2C-460A-B067-68BB9CFBC0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1" name="TextBox 1">
          <a:extLst>
            <a:ext uri="{FF2B5EF4-FFF2-40B4-BE49-F238E27FC236}">
              <a16:creationId xmlns:a16="http://schemas.microsoft.com/office/drawing/2014/main" id="{EBAFF57F-68D9-4BD9-B489-1D97AFDBEE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5908C871-C227-41C7-9E27-467BBCFDD2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FE8B0568-68B6-47E1-AC3D-0B7CB85562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4" name="TextBox 1">
          <a:extLst>
            <a:ext uri="{FF2B5EF4-FFF2-40B4-BE49-F238E27FC236}">
              <a16:creationId xmlns:a16="http://schemas.microsoft.com/office/drawing/2014/main" id="{39AF49D9-DB76-453A-A1C7-2A1D7D4881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D3A9DB74-B11B-444A-B5AA-748FFA4BF8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3E4186FA-5B62-4192-AC18-CB5D770247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7" name="TextBox 1">
          <a:extLst>
            <a:ext uri="{FF2B5EF4-FFF2-40B4-BE49-F238E27FC236}">
              <a16:creationId xmlns:a16="http://schemas.microsoft.com/office/drawing/2014/main" id="{B292ACE8-5682-4B11-88C4-D6C92FCA0D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0E5654AC-8C75-45C3-B71C-99BB19923A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990C3735-126A-4CA1-8FFC-A079F59D85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0" name="TextBox 1">
          <a:extLst>
            <a:ext uri="{FF2B5EF4-FFF2-40B4-BE49-F238E27FC236}">
              <a16:creationId xmlns:a16="http://schemas.microsoft.com/office/drawing/2014/main" id="{154EC7A6-E5ED-4B4D-9865-81EDEF407B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2309CBEB-ED36-4F34-8C26-6B68C288BC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BFE24C58-41FC-4539-B29F-A2DAB3D6A5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3" name="TextBox 1">
          <a:extLst>
            <a:ext uri="{FF2B5EF4-FFF2-40B4-BE49-F238E27FC236}">
              <a16:creationId xmlns:a16="http://schemas.microsoft.com/office/drawing/2014/main" id="{D32D8AF9-129A-4E66-A313-775B78DB30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58995D62-C59E-400D-B709-3B550BE456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E30E5829-7779-4B8E-B023-0BE7655BAF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6" name="TextBox 1">
          <a:extLst>
            <a:ext uri="{FF2B5EF4-FFF2-40B4-BE49-F238E27FC236}">
              <a16:creationId xmlns:a16="http://schemas.microsoft.com/office/drawing/2014/main" id="{0A90A9B2-3E0E-417A-829C-F157522C2F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1E798F1A-112B-4C21-B4E9-18CAAF43BF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972533BE-0CD4-41F5-9FEA-9E8E416ED1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9" name="TextBox 1">
          <a:extLst>
            <a:ext uri="{FF2B5EF4-FFF2-40B4-BE49-F238E27FC236}">
              <a16:creationId xmlns:a16="http://schemas.microsoft.com/office/drawing/2014/main" id="{3779E47D-4434-4589-8EFB-307BFF1698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4603861B-E975-40CA-A538-E807B38492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BA0A2AE3-0A85-4E16-92ED-418A7C1583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2" name="TextBox 1">
          <a:extLst>
            <a:ext uri="{FF2B5EF4-FFF2-40B4-BE49-F238E27FC236}">
              <a16:creationId xmlns:a16="http://schemas.microsoft.com/office/drawing/2014/main" id="{86ACCF93-46D2-418A-99EC-F870875790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A6C4AE26-12D6-46D0-B9C7-C670B6E4F5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2909F1B4-9EFB-4165-B923-435B5E176B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5" name="TextBox 1">
          <a:extLst>
            <a:ext uri="{FF2B5EF4-FFF2-40B4-BE49-F238E27FC236}">
              <a16:creationId xmlns:a16="http://schemas.microsoft.com/office/drawing/2014/main" id="{F9B317D6-D152-4B2C-9571-1C2CB4D849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3886A233-13D3-4886-A100-FCDD74FB39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7B76C82E-1E66-4C64-A1A7-E9F07CDEC0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8" name="TextBox 1">
          <a:extLst>
            <a:ext uri="{FF2B5EF4-FFF2-40B4-BE49-F238E27FC236}">
              <a16:creationId xmlns:a16="http://schemas.microsoft.com/office/drawing/2014/main" id="{FDC7C1BE-7472-4199-BCFA-04385A132A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FD886063-C60C-4ED0-9135-2908CEF0A7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2C3D60C3-94BD-4D87-B092-61C0977515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1" name="TextBox 1">
          <a:extLst>
            <a:ext uri="{FF2B5EF4-FFF2-40B4-BE49-F238E27FC236}">
              <a16:creationId xmlns:a16="http://schemas.microsoft.com/office/drawing/2014/main" id="{4E5BACB2-3419-48E6-93DA-014347E6D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30AEC7B2-3A26-42CB-ABD7-CB8764E046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AD53D7C2-29F0-49F5-A552-44FA0CD140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4" name="TextBox 1">
          <a:extLst>
            <a:ext uri="{FF2B5EF4-FFF2-40B4-BE49-F238E27FC236}">
              <a16:creationId xmlns:a16="http://schemas.microsoft.com/office/drawing/2014/main" id="{5C24BC18-77BD-46B8-88AD-F5E81AC04A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C1DC1605-596D-4999-A835-3177DFB581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26A7D40F-AE94-48EE-9595-AA68706791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7" name="TextBox 1">
          <a:extLst>
            <a:ext uri="{FF2B5EF4-FFF2-40B4-BE49-F238E27FC236}">
              <a16:creationId xmlns:a16="http://schemas.microsoft.com/office/drawing/2014/main" id="{C1B1D8F0-6A3B-41D4-8255-4AD4727B2A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17160FEC-4ABB-401D-A692-55468BCAD6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BE80E76D-4F1F-4D93-9D17-81666452C2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0" name="TextBox 1">
          <a:extLst>
            <a:ext uri="{FF2B5EF4-FFF2-40B4-BE49-F238E27FC236}">
              <a16:creationId xmlns:a16="http://schemas.microsoft.com/office/drawing/2014/main" id="{A8EA87E7-1F80-4055-AF0F-2F35FD18C6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9B2A0B4D-28E9-43A7-95EC-C85E2AE390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0EC4F9F4-78EA-4DCE-876C-F3F6F02302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3" name="TextBox 1">
          <a:extLst>
            <a:ext uri="{FF2B5EF4-FFF2-40B4-BE49-F238E27FC236}">
              <a16:creationId xmlns:a16="http://schemas.microsoft.com/office/drawing/2014/main" id="{9C7361D9-B2D5-40CE-8510-68C3C8812E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F9ECBF32-281C-4CD0-A3FD-DE1B8FDFB1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5F975141-3A67-44E3-85F1-E2E39AEE511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96" name="TextBox 1">
          <a:extLst>
            <a:ext uri="{FF2B5EF4-FFF2-40B4-BE49-F238E27FC236}">
              <a16:creationId xmlns:a16="http://schemas.microsoft.com/office/drawing/2014/main" id="{151345D7-638B-4576-817D-4B2B9DB0388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C97C0247-A625-42A0-A560-CC3E3327D8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6AF96DD8-70F1-4C98-ADAA-45E6F92F35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9" name="TextBox 1">
          <a:extLst>
            <a:ext uri="{FF2B5EF4-FFF2-40B4-BE49-F238E27FC236}">
              <a16:creationId xmlns:a16="http://schemas.microsoft.com/office/drawing/2014/main" id="{E4109A0E-2067-4451-903F-AC60FC5702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8D4CC9A8-598F-49D9-8298-AE6BE78DAC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32BC8F05-637C-494C-BD5D-BC61CB61CA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2" name="TextBox 1">
          <a:extLst>
            <a:ext uri="{FF2B5EF4-FFF2-40B4-BE49-F238E27FC236}">
              <a16:creationId xmlns:a16="http://schemas.microsoft.com/office/drawing/2014/main" id="{BE48ABD7-3680-4684-AE65-4C9B8E42C9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228B64E4-3CDE-47F5-AD4C-4C59F76D97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DD15E345-8052-4F67-AC55-F1801FBDA9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5" name="TextBox 1">
          <a:extLst>
            <a:ext uri="{FF2B5EF4-FFF2-40B4-BE49-F238E27FC236}">
              <a16:creationId xmlns:a16="http://schemas.microsoft.com/office/drawing/2014/main" id="{067837D5-F58A-483B-BA3B-79468D9E5E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470E42B6-D4CD-47BF-AA0C-DFDAD75C48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252C0962-642A-4B1F-BFCA-AB72CE0E84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8" name="TextBox 1">
          <a:extLst>
            <a:ext uri="{FF2B5EF4-FFF2-40B4-BE49-F238E27FC236}">
              <a16:creationId xmlns:a16="http://schemas.microsoft.com/office/drawing/2014/main" id="{7BBEA80D-248A-40DF-8DA4-61A9A2A3BC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0197551A-B517-484D-9AFC-A96174F25E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A7157E42-13A2-4C6E-98D2-C75211FD17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1" name="TextBox 1">
          <a:extLst>
            <a:ext uri="{FF2B5EF4-FFF2-40B4-BE49-F238E27FC236}">
              <a16:creationId xmlns:a16="http://schemas.microsoft.com/office/drawing/2014/main" id="{4F9707B1-1BAB-497E-8063-64C78DB183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5A69D1BF-CF10-4C59-95F9-D83E7D5EE4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BE38AD5B-5025-491A-B255-013C0C0C7A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4" name="TextBox 1">
          <a:extLst>
            <a:ext uri="{FF2B5EF4-FFF2-40B4-BE49-F238E27FC236}">
              <a16:creationId xmlns:a16="http://schemas.microsoft.com/office/drawing/2014/main" id="{CCFBB00C-CB72-41D0-A2A0-4CE146BDF0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3B8722E8-5507-4374-B352-BD1889A0DA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CF3E7087-D162-4304-BAB6-68B7A87E72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7" name="TextBox 1">
          <a:extLst>
            <a:ext uri="{FF2B5EF4-FFF2-40B4-BE49-F238E27FC236}">
              <a16:creationId xmlns:a16="http://schemas.microsoft.com/office/drawing/2014/main" id="{0B9BBA37-50AC-4FAF-BC40-D37CA619B8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647F2523-3BEC-4C59-8B84-D05D5E0529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2CC79513-BAA8-4BF4-8E3C-713D1E4019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0" name="TextBox 1">
          <a:extLst>
            <a:ext uri="{FF2B5EF4-FFF2-40B4-BE49-F238E27FC236}">
              <a16:creationId xmlns:a16="http://schemas.microsoft.com/office/drawing/2014/main" id="{0AFE2342-4301-4F64-8F08-C6E80351D7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75FE632A-2EBD-49C8-8B69-625C97739E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24D03C71-74D4-4515-BBD8-C71763E12B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3" name="TextBox 1">
          <a:extLst>
            <a:ext uri="{FF2B5EF4-FFF2-40B4-BE49-F238E27FC236}">
              <a16:creationId xmlns:a16="http://schemas.microsoft.com/office/drawing/2014/main" id="{1C74F7D9-8B5D-4116-B116-E06CA0EA17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E0853DBC-02D4-434A-A75D-ADE61523CD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63BFA41F-D300-4903-AD7C-50AACB4AA1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6" name="TextBox 1">
          <a:extLst>
            <a:ext uri="{FF2B5EF4-FFF2-40B4-BE49-F238E27FC236}">
              <a16:creationId xmlns:a16="http://schemas.microsoft.com/office/drawing/2014/main" id="{4C8675F6-AAFF-481E-A3E5-C28839EB86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EC1AAEB4-29C8-44BC-9AA2-E01F7BC717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79225AFC-B075-4758-AF7B-243BA63AEC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9" name="TextBox 1">
          <a:extLst>
            <a:ext uri="{FF2B5EF4-FFF2-40B4-BE49-F238E27FC236}">
              <a16:creationId xmlns:a16="http://schemas.microsoft.com/office/drawing/2014/main" id="{58BAFDF0-439E-4DAD-A62F-759B43D538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01B1096D-625B-4D12-AFD9-FBE6FFDCB5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9FB0B646-E560-4352-816E-DB71E9C3B1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2" name="TextBox 1">
          <a:extLst>
            <a:ext uri="{FF2B5EF4-FFF2-40B4-BE49-F238E27FC236}">
              <a16:creationId xmlns:a16="http://schemas.microsoft.com/office/drawing/2014/main" id="{91F29FA7-65C1-40D1-BE01-D294E3B081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2FE18FD6-D8C8-4BF7-B5BB-6C8B360559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8F8BD60A-72D1-4984-B817-B408764866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5" name="TextBox 1">
          <a:extLst>
            <a:ext uri="{FF2B5EF4-FFF2-40B4-BE49-F238E27FC236}">
              <a16:creationId xmlns:a16="http://schemas.microsoft.com/office/drawing/2014/main" id="{9EE4CD49-DF4D-4C78-8475-BFF8FE16DC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7007B3D7-CDB0-4C68-AFA0-2ED2C4DBC2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736E0F47-675B-4F70-95F1-AEB3461A99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8" name="TextBox 1">
          <a:extLst>
            <a:ext uri="{FF2B5EF4-FFF2-40B4-BE49-F238E27FC236}">
              <a16:creationId xmlns:a16="http://schemas.microsoft.com/office/drawing/2014/main" id="{7FFB6839-FB5A-4A87-96C3-92D2153B2E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6EE23765-3175-4213-89F6-20AB3AAD42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930A6380-EC85-4168-BEB4-9388CBCFB6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1" name="TextBox 1">
          <a:extLst>
            <a:ext uri="{FF2B5EF4-FFF2-40B4-BE49-F238E27FC236}">
              <a16:creationId xmlns:a16="http://schemas.microsoft.com/office/drawing/2014/main" id="{116C685E-931F-4F18-91CC-B76D92E54C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4D089D88-65E9-4D86-AC16-F69D4DDFD0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1D575CC7-C08E-4297-A88B-21136EA55BE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44" name="TextBox 1">
          <a:extLst>
            <a:ext uri="{FF2B5EF4-FFF2-40B4-BE49-F238E27FC236}">
              <a16:creationId xmlns:a16="http://schemas.microsoft.com/office/drawing/2014/main" id="{6C502FC6-DED1-4267-AF69-011B114A0FB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93D805F4-3B61-48A7-B62C-2848532E87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A778283D-297A-41FC-9D71-CB74DE7E59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7" name="TextBox 1">
          <a:extLst>
            <a:ext uri="{FF2B5EF4-FFF2-40B4-BE49-F238E27FC236}">
              <a16:creationId xmlns:a16="http://schemas.microsoft.com/office/drawing/2014/main" id="{91DD219A-DEB8-451E-800A-35ACB34B17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0E3A4F1C-53E0-442C-B98C-1E19FD442F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5F8E7175-8AD4-4BFC-877E-A623F5C62F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0" name="TextBox 1">
          <a:extLst>
            <a:ext uri="{FF2B5EF4-FFF2-40B4-BE49-F238E27FC236}">
              <a16:creationId xmlns:a16="http://schemas.microsoft.com/office/drawing/2014/main" id="{FCA68029-395C-4FF6-A75D-A6528F4EC6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A65E59FC-2506-4C6E-AA1A-70F0E4F4E8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D3301A68-F281-413C-80A0-2B058F8C44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3" name="TextBox 1">
          <a:extLst>
            <a:ext uri="{FF2B5EF4-FFF2-40B4-BE49-F238E27FC236}">
              <a16:creationId xmlns:a16="http://schemas.microsoft.com/office/drawing/2014/main" id="{D6B7BA37-E66C-4EC8-A5AB-72B22ED2CF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B2537A30-8547-4248-9F34-07F960A9EC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2A04EC40-2D95-4431-A048-F48927B2A8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6" name="TextBox 1">
          <a:extLst>
            <a:ext uri="{FF2B5EF4-FFF2-40B4-BE49-F238E27FC236}">
              <a16:creationId xmlns:a16="http://schemas.microsoft.com/office/drawing/2014/main" id="{FA9BEAFE-0198-48C8-B543-8512521655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E0F82DC5-EADB-42C4-83CA-26C18A518E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16AFB376-DAE0-4399-8623-618C3350CE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9" name="TextBox 1">
          <a:extLst>
            <a:ext uri="{FF2B5EF4-FFF2-40B4-BE49-F238E27FC236}">
              <a16:creationId xmlns:a16="http://schemas.microsoft.com/office/drawing/2014/main" id="{B14B2EA1-3D38-4475-B4D4-52DA8B4F2D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0C279707-D55F-48AE-98D6-944C71DF0D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03323A6C-EF34-4A0D-B750-A6F75CDC0B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2" name="TextBox 1">
          <a:extLst>
            <a:ext uri="{FF2B5EF4-FFF2-40B4-BE49-F238E27FC236}">
              <a16:creationId xmlns:a16="http://schemas.microsoft.com/office/drawing/2014/main" id="{4F91817E-C5C1-47A1-A271-F12D89C3A8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C6F7D3BC-3374-40C5-9957-59D757F8FE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721957B2-D386-42E7-9596-8C01909AFA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5" name="TextBox 1">
          <a:extLst>
            <a:ext uri="{FF2B5EF4-FFF2-40B4-BE49-F238E27FC236}">
              <a16:creationId xmlns:a16="http://schemas.microsoft.com/office/drawing/2014/main" id="{C3872EA5-8817-4602-A4F8-DB04887FBB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7B201442-1A9A-41E6-903E-B90C8628F2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3FCC6FA3-9906-4B19-AAC0-2872EAC5A2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8" name="TextBox 1">
          <a:extLst>
            <a:ext uri="{FF2B5EF4-FFF2-40B4-BE49-F238E27FC236}">
              <a16:creationId xmlns:a16="http://schemas.microsoft.com/office/drawing/2014/main" id="{070CCAEC-FC28-478C-8E55-A9E65359F9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4349A6FC-A1AA-4339-A301-5196667D18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1F5098F9-588D-4B02-8B81-FBC696AB99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1" name="TextBox 1">
          <a:extLst>
            <a:ext uri="{FF2B5EF4-FFF2-40B4-BE49-F238E27FC236}">
              <a16:creationId xmlns:a16="http://schemas.microsoft.com/office/drawing/2014/main" id="{ED3B7761-1772-4105-9606-268AC93F9E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5D469163-ACBA-4E71-A0AC-EC44AC4315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CE023AAF-B97E-49F3-8A48-6EB8DABB11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4" name="TextBox 1">
          <a:extLst>
            <a:ext uri="{FF2B5EF4-FFF2-40B4-BE49-F238E27FC236}">
              <a16:creationId xmlns:a16="http://schemas.microsoft.com/office/drawing/2014/main" id="{E4943DC5-C7B8-4CD0-B75D-ABF2D090C4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F8334E17-BFEF-42B0-A901-D235FE9CBA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B12C33D6-EC84-4C22-91C3-448B840943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7" name="TextBox 1">
          <a:extLst>
            <a:ext uri="{FF2B5EF4-FFF2-40B4-BE49-F238E27FC236}">
              <a16:creationId xmlns:a16="http://schemas.microsoft.com/office/drawing/2014/main" id="{10DAA38A-D9B5-474D-BC87-31DABD67C4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A9483985-0D97-4DDC-ACBB-E5F67D7CF4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EF43070D-2DCE-4FE1-9827-DE4E9C4B02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0" name="TextBox 1">
          <a:extLst>
            <a:ext uri="{FF2B5EF4-FFF2-40B4-BE49-F238E27FC236}">
              <a16:creationId xmlns:a16="http://schemas.microsoft.com/office/drawing/2014/main" id="{36D3F549-9E06-4BBB-AF3B-7EEEB156C4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70526874-9A05-496A-B34B-63CC6FB760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B20A0A89-82C4-4C6D-98EB-8CFD68FB3D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3" name="TextBox 1">
          <a:extLst>
            <a:ext uri="{FF2B5EF4-FFF2-40B4-BE49-F238E27FC236}">
              <a16:creationId xmlns:a16="http://schemas.microsoft.com/office/drawing/2014/main" id="{F169A60D-8716-4CDD-B659-8E66E99420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0CAC0E29-B791-4C73-8594-3EA196660A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B6745F16-7425-4BD2-BD82-E90DBE3111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6" name="TextBox 1">
          <a:extLst>
            <a:ext uri="{FF2B5EF4-FFF2-40B4-BE49-F238E27FC236}">
              <a16:creationId xmlns:a16="http://schemas.microsoft.com/office/drawing/2014/main" id="{98A40F02-36F1-46F2-BD26-90BD9B997F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487DF1A9-3366-4EFD-BFC4-BE776B4EFC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58F960B6-82E6-4D4F-B48A-7E33E1178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9" name="TextBox 1">
          <a:extLst>
            <a:ext uri="{FF2B5EF4-FFF2-40B4-BE49-F238E27FC236}">
              <a16:creationId xmlns:a16="http://schemas.microsoft.com/office/drawing/2014/main" id="{B9AFCADF-5609-488B-BF72-1976F9C813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6703B3F8-BF04-4898-BA7D-0AF1D0DF07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2BD9251B-5A2A-4F53-9E84-E1C231CB82A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92" name="TextBox 1">
          <a:extLst>
            <a:ext uri="{FF2B5EF4-FFF2-40B4-BE49-F238E27FC236}">
              <a16:creationId xmlns:a16="http://schemas.microsoft.com/office/drawing/2014/main" id="{3BC82B7F-B6C5-4076-9D13-1F0115D623F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760FDA93-33F8-4E34-A691-AE1AB2F215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AB15E964-12E8-4520-8F17-D6C54F7495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5" name="TextBox 1">
          <a:extLst>
            <a:ext uri="{FF2B5EF4-FFF2-40B4-BE49-F238E27FC236}">
              <a16:creationId xmlns:a16="http://schemas.microsoft.com/office/drawing/2014/main" id="{7AB8C8CC-5425-440C-9370-643A5FEADD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A945B804-4D2D-4558-A8D2-0A469F5B1A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36B2FAE5-2EBB-4BC9-BECB-0EC8FEC62B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8" name="TextBox 1">
          <a:extLst>
            <a:ext uri="{FF2B5EF4-FFF2-40B4-BE49-F238E27FC236}">
              <a16:creationId xmlns:a16="http://schemas.microsoft.com/office/drawing/2014/main" id="{1B904997-61E3-4E89-AA36-3BF4FF76DA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93F49A0F-AAEB-453E-BFF0-45AFA26D24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C0910943-10D0-4C87-BCBA-033BC3A8E0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1" name="TextBox 1">
          <a:extLst>
            <a:ext uri="{FF2B5EF4-FFF2-40B4-BE49-F238E27FC236}">
              <a16:creationId xmlns:a16="http://schemas.microsoft.com/office/drawing/2014/main" id="{A29F5ED7-CE56-4878-A2B8-28C613CFD9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B2D8E143-6C66-47D0-9DA9-C8A8EF768C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6F6A8988-826A-4066-B15F-9D896FB199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4" name="TextBox 1">
          <a:extLst>
            <a:ext uri="{FF2B5EF4-FFF2-40B4-BE49-F238E27FC236}">
              <a16:creationId xmlns:a16="http://schemas.microsoft.com/office/drawing/2014/main" id="{BB108F2B-4F63-4602-AD24-A9DD354DF0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273DF748-EF89-4268-BC23-95C5FF89EC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522C9B47-F40D-46A8-A350-64987CE8B3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7" name="TextBox 1">
          <a:extLst>
            <a:ext uri="{FF2B5EF4-FFF2-40B4-BE49-F238E27FC236}">
              <a16:creationId xmlns:a16="http://schemas.microsoft.com/office/drawing/2014/main" id="{32D86C44-DCF7-4C48-AEAC-D46103C062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8C5E05DF-0933-42C8-99E5-4C15D71F43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4A0FDFD6-34B1-4D2B-B7EE-C238F253D5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0" name="TextBox 1">
          <a:extLst>
            <a:ext uri="{FF2B5EF4-FFF2-40B4-BE49-F238E27FC236}">
              <a16:creationId xmlns:a16="http://schemas.microsoft.com/office/drawing/2014/main" id="{B3CB8A13-9B5B-40AE-9343-1CFDAF57EF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55CFF10C-0170-497F-A03B-93931EE160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7F2AC2C0-8BC6-4EE8-B962-080ACCDA4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3" name="TextBox 1">
          <a:extLst>
            <a:ext uri="{FF2B5EF4-FFF2-40B4-BE49-F238E27FC236}">
              <a16:creationId xmlns:a16="http://schemas.microsoft.com/office/drawing/2014/main" id="{480E5BE9-A807-4835-B7DF-49A8C805D5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29AD16AF-9EBE-480F-8643-B20ECD667B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F3033001-CE1C-4A53-95B3-6DDA3179D2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6" name="TextBox 1">
          <a:extLst>
            <a:ext uri="{FF2B5EF4-FFF2-40B4-BE49-F238E27FC236}">
              <a16:creationId xmlns:a16="http://schemas.microsoft.com/office/drawing/2014/main" id="{48A33655-3C73-453F-B364-E55F134DF2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7273F74A-64A3-4539-AF3C-4E93B52B44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C709C99C-6A89-4D2B-8131-43017926C7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9" name="TextBox 1">
          <a:extLst>
            <a:ext uri="{FF2B5EF4-FFF2-40B4-BE49-F238E27FC236}">
              <a16:creationId xmlns:a16="http://schemas.microsoft.com/office/drawing/2014/main" id="{DC030540-A008-4326-8D45-264340AC02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C0543639-D761-412B-8705-39EBFFE2C6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D8BBF6B1-0ABC-4725-939B-396B235A2A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2" name="TextBox 1">
          <a:extLst>
            <a:ext uri="{FF2B5EF4-FFF2-40B4-BE49-F238E27FC236}">
              <a16:creationId xmlns:a16="http://schemas.microsoft.com/office/drawing/2014/main" id="{01BEFA95-2ED7-480F-92B3-19343D18E0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2A83A974-1959-455A-98A5-C24D832952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3877B850-EFD3-4C4C-B4E0-02F494585F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5" name="TextBox 1">
          <a:extLst>
            <a:ext uri="{FF2B5EF4-FFF2-40B4-BE49-F238E27FC236}">
              <a16:creationId xmlns:a16="http://schemas.microsoft.com/office/drawing/2014/main" id="{AF604C81-2784-47A6-805A-A4467A8AA0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0A1A36D0-72E7-4977-910F-AFB4C1573B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4D4BFF3C-9D71-4D7C-AB07-A1FC823323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8" name="TextBox 1">
          <a:extLst>
            <a:ext uri="{FF2B5EF4-FFF2-40B4-BE49-F238E27FC236}">
              <a16:creationId xmlns:a16="http://schemas.microsoft.com/office/drawing/2014/main" id="{A0A5E153-F374-4834-90CF-2D155434ED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EE69562F-ECAD-48A8-8E59-DF317B3D34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4962DF8C-A6F7-4705-AF1C-4AFA4FA58C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1" name="TextBox 1">
          <a:extLst>
            <a:ext uri="{FF2B5EF4-FFF2-40B4-BE49-F238E27FC236}">
              <a16:creationId xmlns:a16="http://schemas.microsoft.com/office/drawing/2014/main" id="{31323A1E-807D-482E-A41C-A1CAADD8E6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690A2DE3-369F-4612-97D3-21B3000306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4A89847A-9734-4B7A-9A30-6F7914010C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4" name="TextBox 1">
          <a:extLst>
            <a:ext uri="{FF2B5EF4-FFF2-40B4-BE49-F238E27FC236}">
              <a16:creationId xmlns:a16="http://schemas.microsoft.com/office/drawing/2014/main" id="{9C787183-2634-4A09-938C-F542BA295D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591C766F-1FFD-4525-9658-BFB9BB9440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2ADFF290-F734-482C-BF03-E76FB518D4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7" name="TextBox 1">
          <a:extLst>
            <a:ext uri="{FF2B5EF4-FFF2-40B4-BE49-F238E27FC236}">
              <a16:creationId xmlns:a16="http://schemas.microsoft.com/office/drawing/2014/main" id="{F39B3ECB-FD5A-4507-8AD4-424519EADF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C6BF63D6-CF8D-4A9E-A453-3CDA0FEA63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586F4A58-CCA8-41C9-A386-3D60306BCF7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40" name="TextBox 1">
          <a:extLst>
            <a:ext uri="{FF2B5EF4-FFF2-40B4-BE49-F238E27FC236}">
              <a16:creationId xmlns:a16="http://schemas.microsoft.com/office/drawing/2014/main" id="{558DEF00-21C3-4B57-B875-53023C7361D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96D7AA11-AB99-492D-9D44-3FEC7E4188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99D4ED4F-C016-46E1-BB90-25035192ED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3" name="TextBox 1">
          <a:extLst>
            <a:ext uri="{FF2B5EF4-FFF2-40B4-BE49-F238E27FC236}">
              <a16:creationId xmlns:a16="http://schemas.microsoft.com/office/drawing/2014/main" id="{A8CADB89-AEB7-4B62-A5CC-8B7EC5D80A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4C2C754D-EAFD-4986-8FD3-4D9283AD95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AC9E642C-F880-4499-A9C0-C6BCD37706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6" name="TextBox 1">
          <a:extLst>
            <a:ext uri="{FF2B5EF4-FFF2-40B4-BE49-F238E27FC236}">
              <a16:creationId xmlns:a16="http://schemas.microsoft.com/office/drawing/2014/main" id="{8697C647-8AE6-4A4D-9169-14645EBC09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0D6FD470-5B20-4604-B981-668618F2EE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B983C868-7270-4A31-91AF-19C4BF9C93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9" name="TextBox 1">
          <a:extLst>
            <a:ext uri="{FF2B5EF4-FFF2-40B4-BE49-F238E27FC236}">
              <a16:creationId xmlns:a16="http://schemas.microsoft.com/office/drawing/2014/main" id="{1160BD48-D6BE-470E-9CAC-22A8FAB120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BC1959F9-B486-40EA-B068-AAD83DBC21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6C850557-9A05-4183-B4AE-143CC4E4A1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2" name="TextBox 1">
          <a:extLst>
            <a:ext uri="{FF2B5EF4-FFF2-40B4-BE49-F238E27FC236}">
              <a16:creationId xmlns:a16="http://schemas.microsoft.com/office/drawing/2014/main" id="{BD71BC1A-3103-42AF-9001-D59E727673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4D72BDDF-27A7-4779-B1B6-8829347FCC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37009642-73F9-4B31-95E3-1765177EE2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5" name="TextBox 1">
          <a:extLst>
            <a:ext uri="{FF2B5EF4-FFF2-40B4-BE49-F238E27FC236}">
              <a16:creationId xmlns:a16="http://schemas.microsoft.com/office/drawing/2014/main" id="{2B61CF84-0E4D-4AFC-BE1F-87AC3222A5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9D27C986-9261-45A6-AF50-695646B5B5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13C8C1BB-BF40-4DCA-98C5-3F0BC5EDE2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8" name="TextBox 1">
          <a:extLst>
            <a:ext uri="{FF2B5EF4-FFF2-40B4-BE49-F238E27FC236}">
              <a16:creationId xmlns:a16="http://schemas.microsoft.com/office/drawing/2014/main" id="{5D87D2C8-FB34-4264-B500-3C3B25F63A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37722EAF-C4B7-4335-B98A-D85AA74210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1674FE11-6B23-4386-93D9-8F4A992B07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1" name="TextBox 1">
          <a:extLst>
            <a:ext uri="{FF2B5EF4-FFF2-40B4-BE49-F238E27FC236}">
              <a16:creationId xmlns:a16="http://schemas.microsoft.com/office/drawing/2014/main" id="{21EFC1B7-DE5F-454A-8478-4AC598BBE8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40F9791D-A411-4E32-AB45-EAF801A1FA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196C464C-EFF4-4056-8AEF-4A8B4FC65F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4" name="TextBox 1">
          <a:extLst>
            <a:ext uri="{FF2B5EF4-FFF2-40B4-BE49-F238E27FC236}">
              <a16:creationId xmlns:a16="http://schemas.microsoft.com/office/drawing/2014/main" id="{6BB2922E-7825-4714-AF93-6692F85B6D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109D758C-5145-4ED9-8F32-2E2ED1FCE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A96E89F2-8F32-4C75-B00B-7337CA0D64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7" name="TextBox 1">
          <a:extLst>
            <a:ext uri="{FF2B5EF4-FFF2-40B4-BE49-F238E27FC236}">
              <a16:creationId xmlns:a16="http://schemas.microsoft.com/office/drawing/2014/main" id="{CAA19F04-3D01-4B99-A86A-094C151425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4993DD81-82E2-4DBF-B9CF-AB2AB32D15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55220CA6-0142-4668-AE67-4A058F020F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0" name="TextBox 1">
          <a:extLst>
            <a:ext uri="{FF2B5EF4-FFF2-40B4-BE49-F238E27FC236}">
              <a16:creationId xmlns:a16="http://schemas.microsoft.com/office/drawing/2014/main" id="{94D0C42D-AFE4-4A38-A748-5B5675AFA3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DDEDC812-2BA0-49AE-922A-2E04985A5E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169A0924-1B79-4FB5-AFAF-4B37D2A37E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3" name="TextBox 1">
          <a:extLst>
            <a:ext uri="{FF2B5EF4-FFF2-40B4-BE49-F238E27FC236}">
              <a16:creationId xmlns:a16="http://schemas.microsoft.com/office/drawing/2014/main" id="{F9451B05-ECCF-4DED-B52B-DBD7EC8F3E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2DE47D96-2CF4-4E45-AD2B-09AD024FF0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270A0CCC-FE7D-42D5-BF03-6685F12B7F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6" name="TextBox 1">
          <a:extLst>
            <a:ext uri="{FF2B5EF4-FFF2-40B4-BE49-F238E27FC236}">
              <a16:creationId xmlns:a16="http://schemas.microsoft.com/office/drawing/2014/main" id="{E367213E-4124-43B4-B85A-5894859AD3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E1D1B16B-0133-4CBD-9351-69F2DB33D8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0B6A7E3E-6194-4650-A2F8-3DA883323F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9" name="TextBox 1">
          <a:extLst>
            <a:ext uri="{FF2B5EF4-FFF2-40B4-BE49-F238E27FC236}">
              <a16:creationId xmlns:a16="http://schemas.microsoft.com/office/drawing/2014/main" id="{F16F7D9E-7AF6-4780-ADB2-6A35CC2495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83C8DC9E-BF5C-4EA4-8147-791D38F4BA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7EA88E3E-792D-4F58-9A14-3C0F30665A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2" name="TextBox 1">
          <a:extLst>
            <a:ext uri="{FF2B5EF4-FFF2-40B4-BE49-F238E27FC236}">
              <a16:creationId xmlns:a16="http://schemas.microsoft.com/office/drawing/2014/main" id="{CCCB43E8-2105-42A5-9099-F12FB095E7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75F9F54B-AA0E-440E-B3E4-AA060A4128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8CFDB72A-4DB8-417A-BD1A-9A8BC21FC6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5" name="TextBox 1">
          <a:extLst>
            <a:ext uri="{FF2B5EF4-FFF2-40B4-BE49-F238E27FC236}">
              <a16:creationId xmlns:a16="http://schemas.microsoft.com/office/drawing/2014/main" id="{B3553DD5-A5C7-4E03-95AE-71A4F9C63D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C4115467-2CF7-434A-AA14-818B053D0E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B279EFE6-F044-4599-B75E-7ECE3D17AFE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88" name="TextBox 1">
          <a:extLst>
            <a:ext uri="{FF2B5EF4-FFF2-40B4-BE49-F238E27FC236}">
              <a16:creationId xmlns:a16="http://schemas.microsoft.com/office/drawing/2014/main" id="{23D7DDBD-A863-4CAE-BC41-BD50D60BE6E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05EEF72D-49C7-41F0-B9AA-A237DE178D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73733BE8-B96F-46AA-9B4F-FFAA2E35EC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1" name="TextBox 1">
          <a:extLst>
            <a:ext uri="{FF2B5EF4-FFF2-40B4-BE49-F238E27FC236}">
              <a16:creationId xmlns:a16="http://schemas.microsoft.com/office/drawing/2014/main" id="{42E1CC44-6DC8-4099-BF70-F698E8540A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7F5E839C-C337-4C74-B887-8D5C500F47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53CC271A-ED43-4051-897A-9963D6A420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4" name="TextBox 1">
          <a:extLst>
            <a:ext uri="{FF2B5EF4-FFF2-40B4-BE49-F238E27FC236}">
              <a16:creationId xmlns:a16="http://schemas.microsoft.com/office/drawing/2014/main" id="{67210C09-80B6-4342-B28B-E451B7D80A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61526E55-9864-4A65-90C8-5D6440610D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F77FAA23-BF0F-4720-84ED-84B5F8599A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7" name="TextBox 1">
          <a:extLst>
            <a:ext uri="{FF2B5EF4-FFF2-40B4-BE49-F238E27FC236}">
              <a16:creationId xmlns:a16="http://schemas.microsoft.com/office/drawing/2014/main" id="{FD652D4D-8669-40A0-A3AE-554979303A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562B17BE-6692-4B15-912B-744F3AE5E1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D9644167-BC54-470D-B0AD-DC3EDBC52B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0" name="TextBox 1">
          <a:extLst>
            <a:ext uri="{FF2B5EF4-FFF2-40B4-BE49-F238E27FC236}">
              <a16:creationId xmlns:a16="http://schemas.microsoft.com/office/drawing/2014/main" id="{9857472E-A374-4DD1-BF89-7BCD3AEC5A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FEAE2AD0-B110-4171-AB56-53F5D18950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16DA5241-D69C-47D1-BB47-1411EFB862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3" name="TextBox 1">
          <a:extLst>
            <a:ext uri="{FF2B5EF4-FFF2-40B4-BE49-F238E27FC236}">
              <a16:creationId xmlns:a16="http://schemas.microsoft.com/office/drawing/2014/main" id="{F933DB3A-792A-4B3A-BCFD-C32BF52380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C4DA5B65-F2DD-4F6E-BD75-3747A40FB0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A40B1E80-64A1-4A33-8470-2491EF61AF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6" name="TextBox 1">
          <a:extLst>
            <a:ext uri="{FF2B5EF4-FFF2-40B4-BE49-F238E27FC236}">
              <a16:creationId xmlns:a16="http://schemas.microsoft.com/office/drawing/2014/main" id="{E1F13BF0-8482-4D6C-9C93-4838048E73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867C8AFF-5E91-4FFD-8F31-553B02B9EB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185F7746-10F5-4AA3-93F7-67D830521A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9" name="TextBox 1">
          <a:extLst>
            <a:ext uri="{FF2B5EF4-FFF2-40B4-BE49-F238E27FC236}">
              <a16:creationId xmlns:a16="http://schemas.microsoft.com/office/drawing/2014/main" id="{BD88A8F4-2C33-488B-8272-702038FA89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58A4B17F-0BA1-4CF9-80D1-086B928C0D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944F8288-9B38-44A6-9F4C-885408141E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2" name="TextBox 1">
          <a:extLst>
            <a:ext uri="{FF2B5EF4-FFF2-40B4-BE49-F238E27FC236}">
              <a16:creationId xmlns:a16="http://schemas.microsoft.com/office/drawing/2014/main" id="{E195AFDB-9171-4D76-AFEB-62F8519CE4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8C8E67D4-3ED2-4A5B-A7CF-89D843F307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4D549963-C2D5-44E7-9F9C-D7497E8E1E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5" name="TextBox 1">
          <a:extLst>
            <a:ext uri="{FF2B5EF4-FFF2-40B4-BE49-F238E27FC236}">
              <a16:creationId xmlns:a16="http://schemas.microsoft.com/office/drawing/2014/main" id="{41FB6595-816E-4823-BFD7-939AC3061A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790E9FE3-44DE-42F8-9BFB-FCC81314C4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816D7A1C-DB20-4CE4-9398-AED3BC4D24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8" name="TextBox 1">
          <a:extLst>
            <a:ext uri="{FF2B5EF4-FFF2-40B4-BE49-F238E27FC236}">
              <a16:creationId xmlns:a16="http://schemas.microsoft.com/office/drawing/2014/main" id="{7CB568AE-93A0-4318-92AD-4CB952220C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19B02BDA-C5CB-40A9-8AC3-9A6A2BCB4D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685594C1-6E76-4567-BCCB-C924CCEECE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1" name="TextBox 1">
          <a:extLst>
            <a:ext uri="{FF2B5EF4-FFF2-40B4-BE49-F238E27FC236}">
              <a16:creationId xmlns:a16="http://schemas.microsoft.com/office/drawing/2014/main" id="{7CB97CC9-C122-46B2-9B5D-E1E9B8B72B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FCF6DBAB-E0BE-46EF-A59D-2320AD6D15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6B2A01F-7777-470F-9FE8-84680DC427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4" name="TextBox 1">
          <a:extLst>
            <a:ext uri="{FF2B5EF4-FFF2-40B4-BE49-F238E27FC236}">
              <a16:creationId xmlns:a16="http://schemas.microsoft.com/office/drawing/2014/main" id="{4393A910-7955-4E5A-91E6-6AFE97FD2B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098E6375-63CC-401A-A0C0-20C5EFE0CC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547E68B3-EBF3-45CB-9253-B4415FBA9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7" name="TextBox 1">
          <a:extLst>
            <a:ext uri="{FF2B5EF4-FFF2-40B4-BE49-F238E27FC236}">
              <a16:creationId xmlns:a16="http://schemas.microsoft.com/office/drawing/2014/main" id="{94B32DA4-5BCD-4FE1-AB4D-A9E2F6BF39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ABB46568-C05E-4B68-87A3-1A087CF21C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1178794F-53D4-4DBA-AC83-FD7DA07FCD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0" name="TextBox 1">
          <a:extLst>
            <a:ext uri="{FF2B5EF4-FFF2-40B4-BE49-F238E27FC236}">
              <a16:creationId xmlns:a16="http://schemas.microsoft.com/office/drawing/2014/main" id="{E3736E3D-6C21-47D2-A7F7-76FB88905F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E7332A27-62B2-4A9F-B7FA-D21865AD45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E613281D-EF81-40A0-A86F-88347B719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3" name="TextBox 1">
          <a:extLst>
            <a:ext uri="{FF2B5EF4-FFF2-40B4-BE49-F238E27FC236}">
              <a16:creationId xmlns:a16="http://schemas.microsoft.com/office/drawing/2014/main" id="{C53305B9-2187-4A48-9F87-7A1E442985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A5A895F6-B52F-42CA-80F2-7608E2006B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4FE61D76-35F6-4C1F-B79A-877016190DE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36" name="TextBox 1">
          <a:extLst>
            <a:ext uri="{FF2B5EF4-FFF2-40B4-BE49-F238E27FC236}">
              <a16:creationId xmlns:a16="http://schemas.microsoft.com/office/drawing/2014/main" id="{C633C52F-EF4A-4DAD-B1CF-067E230404B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929CD098-AE74-4D78-BAA5-4D5C42045A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6FA964EF-7BF1-4892-B3B7-051E6B1884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9" name="TextBox 1">
          <a:extLst>
            <a:ext uri="{FF2B5EF4-FFF2-40B4-BE49-F238E27FC236}">
              <a16:creationId xmlns:a16="http://schemas.microsoft.com/office/drawing/2014/main" id="{816AA090-8E3E-4699-89B8-CE475A6C86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8911DC88-C844-48CA-91FF-178671C96D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AD30D3AE-64E2-46C2-9DCD-2F33338AB5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2" name="TextBox 1">
          <a:extLst>
            <a:ext uri="{FF2B5EF4-FFF2-40B4-BE49-F238E27FC236}">
              <a16:creationId xmlns:a16="http://schemas.microsoft.com/office/drawing/2014/main" id="{5BF0E52C-1292-4552-8F25-93CA97AA0B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1BD4872F-0870-4758-B2D4-4738670F96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DEB52840-C689-4990-8FBD-0ED3F7C3CA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5" name="TextBox 1">
          <a:extLst>
            <a:ext uri="{FF2B5EF4-FFF2-40B4-BE49-F238E27FC236}">
              <a16:creationId xmlns:a16="http://schemas.microsoft.com/office/drawing/2014/main" id="{5BC9CDB9-94D6-4096-A0DB-27D0F4E010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24F05882-57B4-4CF1-A5D8-AA804A37BC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0502FBA0-FED0-4A74-84DB-F5A3578E9C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8" name="TextBox 1">
          <a:extLst>
            <a:ext uri="{FF2B5EF4-FFF2-40B4-BE49-F238E27FC236}">
              <a16:creationId xmlns:a16="http://schemas.microsoft.com/office/drawing/2014/main" id="{AD1B7F09-ECB0-49E9-8B93-67A4E3FA07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BED47DDA-5582-4BB1-99A5-B62F59EF55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4934B8C0-48F1-45A9-916C-5BD94D6FD7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1" name="TextBox 1">
          <a:extLst>
            <a:ext uri="{FF2B5EF4-FFF2-40B4-BE49-F238E27FC236}">
              <a16:creationId xmlns:a16="http://schemas.microsoft.com/office/drawing/2014/main" id="{B5CF9089-C686-4178-9AFA-8D4F19CA3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EF2853DA-CDAC-4D42-9354-30D4A8DE22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FBC0357A-58A0-429A-B192-6DF7D4F49F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4" name="TextBox 1">
          <a:extLst>
            <a:ext uri="{FF2B5EF4-FFF2-40B4-BE49-F238E27FC236}">
              <a16:creationId xmlns:a16="http://schemas.microsoft.com/office/drawing/2014/main" id="{91190F61-3604-459C-B919-594346D4A8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286F1B66-D3FA-488C-BCD0-71701EB27B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3FBFAA0F-B852-4751-AB0A-0C5CB5AF7A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7" name="TextBox 1">
          <a:extLst>
            <a:ext uri="{FF2B5EF4-FFF2-40B4-BE49-F238E27FC236}">
              <a16:creationId xmlns:a16="http://schemas.microsoft.com/office/drawing/2014/main" id="{AC987090-932D-4061-9FA1-BD9B09E9B6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39672C19-C192-4983-AACD-6BC8293F32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784693E1-0195-4316-8BA9-EA63172EE3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0" name="TextBox 1">
          <a:extLst>
            <a:ext uri="{FF2B5EF4-FFF2-40B4-BE49-F238E27FC236}">
              <a16:creationId xmlns:a16="http://schemas.microsoft.com/office/drawing/2014/main" id="{961CBA76-BBCC-40BA-A190-FC685BCF01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7F2AA6BB-3654-401B-A1A8-5FCD92B1D7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EA074308-4A5B-486E-9170-DA7EA72A14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3" name="TextBox 1">
          <a:extLst>
            <a:ext uri="{FF2B5EF4-FFF2-40B4-BE49-F238E27FC236}">
              <a16:creationId xmlns:a16="http://schemas.microsoft.com/office/drawing/2014/main" id="{65784AA6-559E-48D2-8FE2-959B2CDC29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A5E25877-4565-4B92-A67D-C22E99C9F7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6D1F755E-CF6E-4765-BCF3-F02363D93C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6" name="TextBox 1">
          <a:extLst>
            <a:ext uri="{FF2B5EF4-FFF2-40B4-BE49-F238E27FC236}">
              <a16:creationId xmlns:a16="http://schemas.microsoft.com/office/drawing/2014/main" id="{593F6D21-4154-4E1F-8BFC-8E96C30746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24C941D1-5338-4583-94E1-4BC9C47A8A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680626AD-7226-4B1A-8EB8-4CB2DFDFD9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9" name="TextBox 1">
          <a:extLst>
            <a:ext uri="{FF2B5EF4-FFF2-40B4-BE49-F238E27FC236}">
              <a16:creationId xmlns:a16="http://schemas.microsoft.com/office/drawing/2014/main" id="{E0B31F97-2788-4CC0-8552-48BACC30BD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E583143F-F585-49B9-98DE-C2C083C978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34DCA763-38E3-448C-864C-BB3CC600BF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2" name="TextBox 1">
          <a:extLst>
            <a:ext uri="{FF2B5EF4-FFF2-40B4-BE49-F238E27FC236}">
              <a16:creationId xmlns:a16="http://schemas.microsoft.com/office/drawing/2014/main" id="{8A57ECC8-E1A6-478E-A05E-CA6517CCD1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7C69365F-53FD-4ACC-B1CD-C9F745845B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585DA686-7108-43C9-BC16-FEECA1AA30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5" name="TextBox 1">
          <a:extLst>
            <a:ext uri="{FF2B5EF4-FFF2-40B4-BE49-F238E27FC236}">
              <a16:creationId xmlns:a16="http://schemas.microsoft.com/office/drawing/2014/main" id="{6A392411-D90C-476A-AAF5-8025D78153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1D7DB7F2-E1F1-4E91-960C-6847CE767B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0536ED6E-1BA3-43C9-B5DF-8CBA4AFC86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8" name="TextBox 1">
          <a:extLst>
            <a:ext uri="{FF2B5EF4-FFF2-40B4-BE49-F238E27FC236}">
              <a16:creationId xmlns:a16="http://schemas.microsoft.com/office/drawing/2014/main" id="{A931400E-77F7-45CA-82D8-A71056D7D3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BFE21DD3-00CF-47CA-A51E-92D87363FD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CFC9371B-5667-4E91-B3DC-771A7ED2D9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1" name="TextBox 1">
          <a:extLst>
            <a:ext uri="{FF2B5EF4-FFF2-40B4-BE49-F238E27FC236}">
              <a16:creationId xmlns:a16="http://schemas.microsoft.com/office/drawing/2014/main" id="{377D388C-CD4E-4F53-98EF-509C70E867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B1600261-B9B8-4DB8-918F-2CAA954353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E5D00BA3-5BF9-46D2-A7DC-A73CDA1DED4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84" name="TextBox 1">
          <a:extLst>
            <a:ext uri="{FF2B5EF4-FFF2-40B4-BE49-F238E27FC236}">
              <a16:creationId xmlns:a16="http://schemas.microsoft.com/office/drawing/2014/main" id="{121B3DAD-4E46-474C-A49F-F26C8672EC8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B93611CB-845F-4BCB-9A09-1D591C61D4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7AFDED88-C406-44B1-9C65-C7CC7C3E03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7" name="TextBox 1">
          <a:extLst>
            <a:ext uri="{FF2B5EF4-FFF2-40B4-BE49-F238E27FC236}">
              <a16:creationId xmlns:a16="http://schemas.microsoft.com/office/drawing/2014/main" id="{5BA3F770-EAEB-4212-8645-6F9E859587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F45D5B73-0D1E-4292-A78A-89956652BE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822289DB-BDB1-4865-B190-0CF63F8853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0" name="TextBox 1">
          <a:extLst>
            <a:ext uri="{FF2B5EF4-FFF2-40B4-BE49-F238E27FC236}">
              <a16:creationId xmlns:a16="http://schemas.microsoft.com/office/drawing/2014/main" id="{773CEB32-0C02-431D-A727-8B51D49100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7F51B566-ADAD-42C5-B883-B4980EB532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6D86DE02-A4A5-46FE-AB4F-30E65CA9F7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3" name="TextBox 1">
          <a:extLst>
            <a:ext uri="{FF2B5EF4-FFF2-40B4-BE49-F238E27FC236}">
              <a16:creationId xmlns:a16="http://schemas.microsoft.com/office/drawing/2014/main" id="{BF70F8F4-D475-4D17-BE39-F1CB9B2809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5DA20C0D-1987-4A12-9A7A-2DC9BC1D60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2146A58D-D742-4B5B-B81C-D02637A1D2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6" name="TextBox 1">
          <a:extLst>
            <a:ext uri="{FF2B5EF4-FFF2-40B4-BE49-F238E27FC236}">
              <a16:creationId xmlns:a16="http://schemas.microsoft.com/office/drawing/2014/main" id="{66FCAADD-1F48-4340-8D73-A9EF43D561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AF740CAA-CFB8-4CAF-8387-0089F3C3E3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C5686958-EF00-4F7B-82AC-25482EFD43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9" name="TextBox 1">
          <a:extLst>
            <a:ext uri="{FF2B5EF4-FFF2-40B4-BE49-F238E27FC236}">
              <a16:creationId xmlns:a16="http://schemas.microsoft.com/office/drawing/2014/main" id="{0B1F7C8A-E7B1-437A-AB66-6D861A103B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69D60B01-449D-48AC-B1EF-33EC142EF7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34502029-75EB-4FE7-A04F-0F0EF0AD41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2" name="TextBox 1">
          <a:extLst>
            <a:ext uri="{FF2B5EF4-FFF2-40B4-BE49-F238E27FC236}">
              <a16:creationId xmlns:a16="http://schemas.microsoft.com/office/drawing/2014/main" id="{13BEE203-7460-41F0-85A4-823B24A7CD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F7527271-317C-4ED0-9BDA-B3CC6E02AC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4E7544CF-4737-4A05-BA2D-24DD7694B3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5" name="TextBox 1">
          <a:extLst>
            <a:ext uri="{FF2B5EF4-FFF2-40B4-BE49-F238E27FC236}">
              <a16:creationId xmlns:a16="http://schemas.microsoft.com/office/drawing/2014/main" id="{E81DF74A-AE58-42E9-AA4D-B4E3AA8534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A29D42AB-A3B0-4230-BA3D-A8F4DE4A2E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E1E87124-C11F-486D-98A5-1A315C9E5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8" name="TextBox 1">
          <a:extLst>
            <a:ext uri="{FF2B5EF4-FFF2-40B4-BE49-F238E27FC236}">
              <a16:creationId xmlns:a16="http://schemas.microsoft.com/office/drawing/2014/main" id="{FBBF64D8-48FC-4F04-932D-A65242CBF2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FA73C293-8608-4B98-B131-3B1E02413F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761A5FDC-54C7-4782-A583-F4FAB29039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1" name="TextBox 1">
          <a:extLst>
            <a:ext uri="{FF2B5EF4-FFF2-40B4-BE49-F238E27FC236}">
              <a16:creationId xmlns:a16="http://schemas.microsoft.com/office/drawing/2014/main" id="{F3FE515B-C3E4-4EBC-A05B-F5A213EBC4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18740845-93B7-478D-A735-3A43E25EC7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50DDA206-A1AD-4848-8F47-0E516E6144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4" name="TextBox 1">
          <a:extLst>
            <a:ext uri="{FF2B5EF4-FFF2-40B4-BE49-F238E27FC236}">
              <a16:creationId xmlns:a16="http://schemas.microsoft.com/office/drawing/2014/main" id="{486C26BC-2A5F-4E23-8746-166CDC4E68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DF16B2F4-77A9-43E2-BD38-ADF01D10D3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7FE0026B-4993-487B-B768-CAAB6952B3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7" name="TextBox 1">
          <a:extLst>
            <a:ext uri="{FF2B5EF4-FFF2-40B4-BE49-F238E27FC236}">
              <a16:creationId xmlns:a16="http://schemas.microsoft.com/office/drawing/2014/main" id="{D37D7198-F800-4E03-9797-C4C202B2B6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41F70F3B-2AFC-4BBE-923E-E6AE6A9DBD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0CAD1C59-0AC5-49A8-AB75-E68FB3EAC9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0" name="TextBox 1">
          <a:extLst>
            <a:ext uri="{FF2B5EF4-FFF2-40B4-BE49-F238E27FC236}">
              <a16:creationId xmlns:a16="http://schemas.microsoft.com/office/drawing/2014/main" id="{866A9913-D5C3-42C6-A398-8A408D15A1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5ED0D16C-498F-4FEB-9EE9-DE32A9A1F4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F2CBA470-E582-4F23-9BFC-EA86EC6B7F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3" name="TextBox 1">
          <a:extLst>
            <a:ext uri="{FF2B5EF4-FFF2-40B4-BE49-F238E27FC236}">
              <a16:creationId xmlns:a16="http://schemas.microsoft.com/office/drawing/2014/main" id="{14809C0C-8A6C-438C-B92D-B4BE60BF70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AD5CD421-3C51-4F64-B68E-D928464981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027F88D6-3FD5-42CA-972E-9135B46C27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6" name="TextBox 1">
          <a:extLst>
            <a:ext uri="{FF2B5EF4-FFF2-40B4-BE49-F238E27FC236}">
              <a16:creationId xmlns:a16="http://schemas.microsoft.com/office/drawing/2014/main" id="{8333D17F-68AE-4F20-8716-E2CC41CE8D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1F451146-3AC4-4AA9-876A-2C8FA5E31A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C787D496-12B7-4772-96F5-3F0806D161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9" name="TextBox 1">
          <a:extLst>
            <a:ext uri="{FF2B5EF4-FFF2-40B4-BE49-F238E27FC236}">
              <a16:creationId xmlns:a16="http://schemas.microsoft.com/office/drawing/2014/main" id="{AE2DE6F8-6A34-4552-83B1-4965E1F1D5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8FEA3680-4CBB-4C9D-85BF-15018CDB13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C07861A3-70AB-46A3-B72A-68CADD9866A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32" name="TextBox 1">
          <a:extLst>
            <a:ext uri="{FF2B5EF4-FFF2-40B4-BE49-F238E27FC236}">
              <a16:creationId xmlns:a16="http://schemas.microsoft.com/office/drawing/2014/main" id="{9A7BFE5F-5BCD-4DCB-A69E-AC48221B56D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28F2716B-6F71-4C3B-BF3B-5881DE0033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BFFEDA2A-565F-431A-8139-188F46ECFA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5" name="TextBox 1">
          <a:extLst>
            <a:ext uri="{FF2B5EF4-FFF2-40B4-BE49-F238E27FC236}">
              <a16:creationId xmlns:a16="http://schemas.microsoft.com/office/drawing/2014/main" id="{7552F446-BB20-4348-9793-A99311AC2F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B777FF60-7E6D-4AC6-B551-DB38F600EC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079A7A0E-E2C4-4572-8FC2-B38E8E59D4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8" name="TextBox 1">
          <a:extLst>
            <a:ext uri="{FF2B5EF4-FFF2-40B4-BE49-F238E27FC236}">
              <a16:creationId xmlns:a16="http://schemas.microsoft.com/office/drawing/2014/main" id="{2A88177B-E9AF-4D12-8F8D-3491136A27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6D17A553-C8E4-40F7-856C-F1BDBFC740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3357D97F-8B6D-4EDD-8FFD-C6C833AD76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1" name="TextBox 1">
          <a:extLst>
            <a:ext uri="{FF2B5EF4-FFF2-40B4-BE49-F238E27FC236}">
              <a16:creationId xmlns:a16="http://schemas.microsoft.com/office/drawing/2014/main" id="{1CF1207D-5F2B-4668-AE19-2ACEBC666F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78257231-0253-41E5-B8D8-95BF22E585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5F8A2447-B7E0-40F1-818E-C1553ACF28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4" name="TextBox 1">
          <a:extLst>
            <a:ext uri="{FF2B5EF4-FFF2-40B4-BE49-F238E27FC236}">
              <a16:creationId xmlns:a16="http://schemas.microsoft.com/office/drawing/2014/main" id="{E4EF8CAD-91B4-4D3C-BAAB-0A53BD5ECA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B0701B64-DAE5-470C-8AE0-E42A98219B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17D51B0B-A7F2-4206-A6D2-2A539922B1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7" name="TextBox 1">
          <a:extLst>
            <a:ext uri="{FF2B5EF4-FFF2-40B4-BE49-F238E27FC236}">
              <a16:creationId xmlns:a16="http://schemas.microsoft.com/office/drawing/2014/main" id="{1F84465D-3415-483B-B9C0-3F37B5F285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58819699-0576-4233-BA48-7B04F49091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42F5ABA9-EFB3-4922-9C4B-D98619010F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0" name="TextBox 1">
          <a:extLst>
            <a:ext uri="{FF2B5EF4-FFF2-40B4-BE49-F238E27FC236}">
              <a16:creationId xmlns:a16="http://schemas.microsoft.com/office/drawing/2014/main" id="{D1FBF6EC-5C49-4851-B9D6-8617A90F0F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00A9C08C-4C88-4BD3-83DC-D6D00C01ED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4B6BE1BC-04E1-49C2-914E-D88B2068FB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3" name="TextBox 1">
          <a:extLst>
            <a:ext uri="{FF2B5EF4-FFF2-40B4-BE49-F238E27FC236}">
              <a16:creationId xmlns:a16="http://schemas.microsoft.com/office/drawing/2014/main" id="{CCE5318D-69C3-4E2C-8F0B-9D439ED1DD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3E38B4EA-44CC-4FCC-B470-266396796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FF12C96E-46FE-4AD5-B647-80635AAF17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6" name="TextBox 1">
          <a:extLst>
            <a:ext uri="{FF2B5EF4-FFF2-40B4-BE49-F238E27FC236}">
              <a16:creationId xmlns:a16="http://schemas.microsoft.com/office/drawing/2014/main" id="{8339F5BB-DCDD-43D5-973C-D4F4EBAB19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F0629578-AAD5-46F7-B63C-22FC9B60B8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93A924ED-B580-4BB9-891B-92EA89B878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9" name="TextBox 1">
          <a:extLst>
            <a:ext uri="{FF2B5EF4-FFF2-40B4-BE49-F238E27FC236}">
              <a16:creationId xmlns:a16="http://schemas.microsoft.com/office/drawing/2014/main" id="{08AC4961-B800-4559-B102-AF70F7F61D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86C11BFE-53B2-411D-B925-CBE4F4B174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CD6E2220-A4E9-453F-A5BC-B622B0730A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2" name="TextBox 1">
          <a:extLst>
            <a:ext uri="{FF2B5EF4-FFF2-40B4-BE49-F238E27FC236}">
              <a16:creationId xmlns:a16="http://schemas.microsoft.com/office/drawing/2014/main" id="{C1C0C899-E462-4B5F-9714-9F6264787B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835C5E42-5E17-489E-AEF2-B8E28C9C3A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6247B946-EBF7-4027-A40B-48D5495324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5" name="TextBox 1">
          <a:extLst>
            <a:ext uri="{FF2B5EF4-FFF2-40B4-BE49-F238E27FC236}">
              <a16:creationId xmlns:a16="http://schemas.microsoft.com/office/drawing/2014/main" id="{BB0A25FC-6C1C-41F0-8744-1E5A22A52D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B12F9B0F-5D14-4CE1-936D-80D55C949E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B22B7777-10F6-4716-B9F9-637B603439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8" name="TextBox 1">
          <a:extLst>
            <a:ext uri="{FF2B5EF4-FFF2-40B4-BE49-F238E27FC236}">
              <a16:creationId xmlns:a16="http://schemas.microsoft.com/office/drawing/2014/main" id="{262A8EE5-EC08-420A-A1F2-FE75DBB886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2B3C1415-92B9-4139-ACB7-E993975F59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FC0DB776-E206-4D7A-BFF1-23936F1343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1" name="TextBox 1">
          <a:extLst>
            <a:ext uri="{FF2B5EF4-FFF2-40B4-BE49-F238E27FC236}">
              <a16:creationId xmlns:a16="http://schemas.microsoft.com/office/drawing/2014/main" id="{21B77DEF-7860-46CC-AB91-5C0CFE4404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44F1F00D-0837-4A40-9556-48CC0E095A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DB976106-A915-465C-BAC4-850E593D6D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4" name="TextBox 1">
          <a:extLst>
            <a:ext uri="{FF2B5EF4-FFF2-40B4-BE49-F238E27FC236}">
              <a16:creationId xmlns:a16="http://schemas.microsoft.com/office/drawing/2014/main" id="{F836F37E-E9E1-48B8-9603-1BF1062356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1F581CD5-875A-40B9-AA2E-4181A6EBBE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D1C924D0-4232-490C-B0A2-F29F416FEA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7" name="TextBox 1">
          <a:extLst>
            <a:ext uri="{FF2B5EF4-FFF2-40B4-BE49-F238E27FC236}">
              <a16:creationId xmlns:a16="http://schemas.microsoft.com/office/drawing/2014/main" id="{A061FEE4-6B47-49DA-9855-9A646C3645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0DF93524-F127-4EDD-A17F-C7C314EF81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5E50CE0F-0CB5-449D-8566-C6C75103C85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80" name="TextBox 1">
          <a:extLst>
            <a:ext uri="{FF2B5EF4-FFF2-40B4-BE49-F238E27FC236}">
              <a16:creationId xmlns:a16="http://schemas.microsoft.com/office/drawing/2014/main" id="{7DA088AF-4C06-4B60-85A8-61442305AFB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C4E5B820-5B44-4C55-9806-B188E180D7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7BDBCE40-3C7A-409F-8045-65AD768438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3" name="TextBox 1">
          <a:extLst>
            <a:ext uri="{FF2B5EF4-FFF2-40B4-BE49-F238E27FC236}">
              <a16:creationId xmlns:a16="http://schemas.microsoft.com/office/drawing/2014/main" id="{7073E851-7888-47E8-A36E-52D5AAACE7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0EA4268D-FBD4-4A05-9A9C-9A42234D1C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C071B47F-4760-491D-B617-FD212F1A43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6" name="TextBox 1">
          <a:extLst>
            <a:ext uri="{FF2B5EF4-FFF2-40B4-BE49-F238E27FC236}">
              <a16:creationId xmlns:a16="http://schemas.microsoft.com/office/drawing/2014/main" id="{90693A58-1AB0-4AE2-80DF-1E33871D12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3D12404E-4DBE-4D4E-9C7E-C6588A1CE8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35C4A855-6DAC-494F-9E30-1F6BAF55A2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9" name="TextBox 1">
          <a:extLst>
            <a:ext uri="{FF2B5EF4-FFF2-40B4-BE49-F238E27FC236}">
              <a16:creationId xmlns:a16="http://schemas.microsoft.com/office/drawing/2014/main" id="{E7A46B6E-DAE1-4342-AF2A-CD3C188F96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71E649E0-7DFB-4A3E-92B3-5EA229423E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5F42BFC6-99AF-4DDC-B517-E7E7ACCD2E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2" name="TextBox 1">
          <a:extLst>
            <a:ext uri="{FF2B5EF4-FFF2-40B4-BE49-F238E27FC236}">
              <a16:creationId xmlns:a16="http://schemas.microsoft.com/office/drawing/2014/main" id="{6FAE41AE-EF01-4834-9C01-71253C5F36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F80C7154-E602-4984-8562-441DBAB9FF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A04FBD5A-13E8-484A-85D4-790DA704E8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5" name="TextBox 1">
          <a:extLst>
            <a:ext uri="{FF2B5EF4-FFF2-40B4-BE49-F238E27FC236}">
              <a16:creationId xmlns:a16="http://schemas.microsoft.com/office/drawing/2014/main" id="{2B25B400-6495-43A5-9155-95AD5115E6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7D452F09-AC56-47D0-886F-665D81CCC9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883DB7A0-3964-4820-B99E-BB6BA38BC8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8" name="TextBox 1">
          <a:extLst>
            <a:ext uri="{FF2B5EF4-FFF2-40B4-BE49-F238E27FC236}">
              <a16:creationId xmlns:a16="http://schemas.microsoft.com/office/drawing/2014/main" id="{4B2011B2-A3E2-4FE8-ABE3-DA2CAC03C0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BF4C7E0A-164B-4619-9DE1-A33C8ACBF2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5764F7FB-9EB4-45B4-B813-F61C0E3BBE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1" name="TextBox 1">
          <a:extLst>
            <a:ext uri="{FF2B5EF4-FFF2-40B4-BE49-F238E27FC236}">
              <a16:creationId xmlns:a16="http://schemas.microsoft.com/office/drawing/2014/main" id="{5C77D857-B1FE-4C65-A660-94815CD2A2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60F5D198-3BA1-4AC8-AC2C-D2BEDAD23C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56287982-4A1C-4B7A-96C2-68078A458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4" name="TextBox 1">
          <a:extLst>
            <a:ext uri="{FF2B5EF4-FFF2-40B4-BE49-F238E27FC236}">
              <a16:creationId xmlns:a16="http://schemas.microsoft.com/office/drawing/2014/main" id="{7F173933-9307-45E9-B4F8-C4090E9939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F97B2C5B-00F2-4031-BED9-36EA5D453E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42ACB92F-A7DD-40A0-A1E5-EF5B51AB93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7" name="TextBox 1">
          <a:extLst>
            <a:ext uri="{FF2B5EF4-FFF2-40B4-BE49-F238E27FC236}">
              <a16:creationId xmlns:a16="http://schemas.microsoft.com/office/drawing/2014/main" id="{89B78971-AC41-4EAC-9E13-8C9943B038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2F8FFA87-F305-4E7D-838F-96D0B5D59D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4D66753B-0F7D-41C2-BBC8-658D3352E4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0" name="TextBox 1">
          <a:extLst>
            <a:ext uri="{FF2B5EF4-FFF2-40B4-BE49-F238E27FC236}">
              <a16:creationId xmlns:a16="http://schemas.microsoft.com/office/drawing/2014/main" id="{B01BEBD4-3553-4C2B-AE16-85365BA740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519DEB56-A999-473C-90DD-9F60627CA5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38356531-AA98-4F2E-9D02-376763E248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3" name="TextBox 1">
          <a:extLst>
            <a:ext uri="{FF2B5EF4-FFF2-40B4-BE49-F238E27FC236}">
              <a16:creationId xmlns:a16="http://schemas.microsoft.com/office/drawing/2014/main" id="{870C6383-02B5-4F41-A54F-B52548EA03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957EBFB7-477A-48CA-86EE-E5BA8D6CAC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3AE3BBD0-AB38-4132-8B27-B2E5B5C43F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6" name="TextBox 1">
          <a:extLst>
            <a:ext uri="{FF2B5EF4-FFF2-40B4-BE49-F238E27FC236}">
              <a16:creationId xmlns:a16="http://schemas.microsoft.com/office/drawing/2014/main" id="{3A0FFDA3-0349-4DAE-8D61-3270E351CB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04442D74-FBDD-4FBE-9E5C-3A810AA48E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F94B6E03-0F1C-4BA1-A748-A3F5FB9C6E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9" name="TextBox 1">
          <a:extLst>
            <a:ext uri="{FF2B5EF4-FFF2-40B4-BE49-F238E27FC236}">
              <a16:creationId xmlns:a16="http://schemas.microsoft.com/office/drawing/2014/main" id="{52AB2D52-A456-43EC-8C4C-BD1685A5AE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78B96BCA-CB53-462E-BD78-F4298F9BF3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CE25BED4-A065-422C-8265-B03459FD08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2" name="TextBox 1">
          <a:extLst>
            <a:ext uri="{FF2B5EF4-FFF2-40B4-BE49-F238E27FC236}">
              <a16:creationId xmlns:a16="http://schemas.microsoft.com/office/drawing/2014/main" id="{396BA75D-B961-49C5-81D6-C8F1C5389E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29CFDB4D-3123-4067-A9B2-86420B6751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152A4A4D-4B13-4CF0-BBA7-26108DB020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5" name="TextBox 1">
          <a:extLst>
            <a:ext uri="{FF2B5EF4-FFF2-40B4-BE49-F238E27FC236}">
              <a16:creationId xmlns:a16="http://schemas.microsoft.com/office/drawing/2014/main" id="{0810FB72-923B-420C-A02C-2F75484FC4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9642350F-9353-40C9-BA7E-6EFF0FB648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52FD8392-5FFA-444F-BBA3-96763562940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28" name="TextBox 1">
          <a:extLst>
            <a:ext uri="{FF2B5EF4-FFF2-40B4-BE49-F238E27FC236}">
              <a16:creationId xmlns:a16="http://schemas.microsoft.com/office/drawing/2014/main" id="{2B269C57-DD9D-4A35-AF2D-CA7AE6F1DD0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B21A1998-B489-424F-8347-2429F2C7E1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DEDAD682-38E4-4D45-BC74-A48B1771B3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1" name="TextBox 1">
          <a:extLst>
            <a:ext uri="{FF2B5EF4-FFF2-40B4-BE49-F238E27FC236}">
              <a16:creationId xmlns:a16="http://schemas.microsoft.com/office/drawing/2014/main" id="{353AD265-98EA-4A3D-98C7-5D68A42245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4B7C68FE-54A7-4487-99BF-6FCDB722D4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DA1D5AEB-CDE0-46AE-ACA0-F3A1F1A48B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4" name="TextBox 1">
          <a:extLst>
            <a:ext uri="{FF2B5EF4-FFF2-40B4-BE49-F238E27FC236}">
              <a16:creationId xmlns:a16="http://schemas.microsoft.com/office/drawing/2014/main" id="{2028F2C3-6CA3-4421-8420-5AF1C8D2DA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575FB233-5115-4C1C-90E0-C2E02B0588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AB4C2DA8-DFB4-4475-AFEE-C08B83719E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7" name="TextBox 1">
          <a:extLst>
            <a:ext uri="{FF2B5EF4-FFF2-40B4-BE49-F238E27FC236}">
              <a16:creationId xmlns:a16="http://schemas.microsoft.com/office/drawing/2014/main" id="{9A92ADBC-ED3D-468C-B5D1-15386C3C17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B38D3D39-BDAD-46D2-8BAB-C9FE8B39D1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AF29BDA7-FF88-456D-ACFA-684599DB29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0" name="TextBox 1">
          <a:extLst>
            <a:ext uri="{FF2B5EF4-FFF2-40B4-BE49-F238E27FC236}">
              <a16:creationId xmlns:a16="http://schemas.microsoft.com/office/drawing/2014/main" id="{076B3144-61BE-4AA4-BB86-F54CD1B996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B9E2B547-C73D-456A-BBDC-665C613D9A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B44D0FD0-2144-4D0B-97F7-E814EEED60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3" name="TextBox 1">
          <a:extLst>
            <a:ext uri="{FF2B5EF4-FFF2-40B4-BE49-F238E27FC236}">
              <a16:creationId xmlns:a16="http://schemas.microsoft.com/office/drawing/2014/main" id="{65D6E78B-897A-4210-84AE-B90615B678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1173F87B-5EE2-4614-87D6-C7D39D412D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8794FC18-8700-49C6-BD32-51B6D28F8A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6" name="TextBox 1">
          <a:extLst>
            <a:ext uri="{FF2B5EF4-FFF2-40B4-BE49-F238E27FC236}">
              <a16:creationId xmlns:a16="http://schemas.microsoft.com/office/drawing/2014/main" id="{45F6CAD3-D7F7-425B-ABBE-C743535EDB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21D2169D-00D3-4BA5-A6FD-339ABEEAA6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500C231-FBF7-447F-95FE-566022DE76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9" name="TextBox 1">
          <a:extLst>
            <a:ext uri="{FF2B5EF4-FFF2-40B4-BE49-F238E27FC236}">
              <a16:creationId xmlns:a16="http://schemas.microsoft.com/office/drawing/2014/main" id="{FB77D3FC-8098-4F47-8D34-9E7D518270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9477594B-B438-4DEF-856F-A39933D85F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CF6C9234-5604-474E-B06E-CA47D7EC14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2" name="TextBox 1">
          <a:extLst>
            <a:ext uri="{FF2B5EF4-FFF2-40B4-BE49-F238E27FC236}">
              <a16:creationId xmlns:a16="http://schemas.microsoft.com/office/drawing/2014/main" id="{57EFDAC2-5425-47A0-AD6D-6A4FF96564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8EFB97B2-3382-40EA-BD37-A07DFA5B67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6EA49C0A-6881-4858-8521-87F8D08EEA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5" name="TextBox 1">
          <a:extLst>
            <a:ext uri="{FF2B5EF4-FFF2-40B4-BE49-F238E27FC236}">
              <a16:creationId xmlns:a16="http://schemas.microsoft.com/office/drawing/2014/main" id="{837B78B6-E83F-4C80-997A-219D2BE33E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2D8149E8-A7D0-41E9-AD31-68727FA266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8A4DA8B6-1B69-445C-ACBB-FB639D4850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8" name="TextBox 1">
          <a:extLst>
            <a:ext uri="{FF2B5EF4-FFF2-40B4-BE49-F238E27FC236}">
              <a16:creationId xmlns:a16="http://schemas.microsoft.com/office/drawing/2014/main" id="{84464F2A-9387-41AC-8458-0811FF9DEC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4FEA7104-3FE3-47E7-8414-D1360B4152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63B3AE76-68A9-470D-A3C5-7145B1E9AD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1" name="TextBox 1">
          <a:extLst>
            <a:ext uri="{FF2B5EF4-FFF2-40B4-BE49-F238E27FC236}">
              <a16:creationId xmlns:a16="http://schemas.microsoft.com/office/drawing/2014/main" id="{82A98584-5D7C-4885-ACD4-750E0FA5AC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0FEC98B6-3199-4455-B430-890D4C5529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FD99B4C3-467A-451C-A994-F52DF42113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4" name="TextBox 1">
          <a:extLst>
            <a:ext uri="{FF2B5EF4-FFF2-40B4-BE49-F238E27FC236}">
              <a16:creationId xmlns:a16="http://schemas.microsoft.com/office/drawing/2014/main" id="{98D59208-8147-480F-8CF2-F5F43AD357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01635112-A1FD-47A5-A07B-874531980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85AEC4A9-7541-4132-8C05-954CB6884B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7" name="TextBox 1">
          <a:extLst>
            <a:ext uri="{FF2B5EF4-FFF2-40B4-BE49-F238E27FC236}">
              <a16:creationId xmlns:a16="http://schemas.microsoft.com/office/drawing/2014/main" id="{07B0024F-C719-473C-A4F8-8CF836EED9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8B72285B-61C9-40B1-A4FF-147CDCE30C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91948DF8-EAB7-480A-8C7D-725D3F814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0" name="TextBox 1">
          <a:extLst>
            <a:ext uri="{FF2B5EF4-FFF2-40B4-BE49-F238E27FC236}">
              <a16:creationId xmlns:a16="http://schemas.microsoft.com/office/drawing/2014/main" id="{57BAC191-DD3F-4CA9-806D-890C94F5FB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44C65294-CC36-411B-81CA-6894FE43CE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AEA79D72-F548-4764-B448-1D5B2DA5C1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3" name="TextBox 1">
          <a:extLst>
            <a:ext uri="{FF2B5EF4-FFF2-40B4-BE49-F238E27FC236}">
              <a16:creationId xmlns:a16="http://schemas.microsoft.com/office/drawing/2014/main" id="{D6D4C0EA-A031-4397-B997-81E54370F1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2B1A0784-45CD-4228-BE5D-D332C207F8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1353E283-F2FA-475F-A4C5-33361719362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76" name="TextBox 1">
          <a:extLst>
            <a:ext uri="{FF2B5EF4-FFF2-40B4-BE49-F238E27FC236}">
              <a16:creationId xmlns:a16="http://schemas.microsoft.com/office/drawing/2014/main" id="{E7E43ED6-B996-4022-B2E9-48A295F3823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B2569CD0-739B-486B-A97D-A5CA8BC970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0A238BB3-4E67-4F44-B139-4B28AE8D9F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9" name="TextBox 1">
          <a:extLst>
            <a:ext uri="{FF2B5EF4-FFF2-40B4-BE49-F238E27FC236}">
              <a16:creationId xmlns:a16="http://schemas.microsoft.com/office/drawing/2014/main" id="{C870ED41-EDC0-4EE9-8D86-85C9314445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E7B10F44-2994-4036-A634-11A757B816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6E51F89F-E6F0-4746-8020-E027F71EE8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2" name="TextBox 1">
          <a:extLst>
            <a:ext uri="{FF2B5EF4-FFF2-40B4-BE49-F238E27FC236}">
              <a16:creationId xmlns:a16="http://schemas.microsoft.com/office/drawing/2014/main" id="{95498FFC-1ED3-4E44-8554-DEDE64606F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F72EDC86-6390-4A45-BC50-8F2AC4A350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943594BB-61D3-4E46-A8A7-DEB84070B7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5" name="TextBox 1">
          <a:extLst>
            <a:ext uri="{FF2B5EF4-FFF2-40B4-BE49-F238E27FC236}">
              <a16:creationId xmlns:a16="http://schemas.microsoft.com/office/drawing/2014/main" id="{E4F80B39-CEF2-4187-A820-58D9C9AE12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00D9CF66-3486-45EA-9676-87ECC588E7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99787866-6780-4553-82FE-504D26AC7C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8" name="TextBox 1">
          <a:extLst>
            <a:ext uri="{FF2B5EF4-FFF2-40B4-BE49-F238E27FC236}">
              <a16:creationId xmlns:a16="http://schemas.microsoft.com/office/drawing/2014/main" id="{37BEA109-5F1A-4978-9D30-F944DBBF7B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F7E31516-E102-486A-A847-CAFAB41763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A6BE67C9-2B88-4D6E-82FA-D6ADF9FB4D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1" name="TextBox 1">
          <a:extLst>
            <a:ext uri="{FF2B5EF4-FFF2-40B4-BE49-F238E27FC236}">
              <a16:creationId xmlns:a16="http://schemas.microsoft.com/office/drawing/2014/main" id="{D1654A4E-E26C-4836-BBE8-786FA079EB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BAFA8F32-29B6-4C3F-ADD7-5A9BC132A7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FFCD8EAC-74BA-4CF3-8DC2-57464B4470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4" name="TextBox 1">
          <a:extLst>
            <a:ext uri="{FF2B5EF4-FFF2-40B4-BE49-F238E27FC236}">
              <a16:creationId xmlns:a16="http://schemas.microsoft.com/office/drawing/2014/main" id="{FCC3965E-B0B1-48A7-8BCB-0CC621A759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FE1E366D-ECBD-4862-B785-BBE780A67A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E462A9EA-E066-4B55-A2DF-4E791F40BD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7" name="TextBox 1">
          <a:extLst>
            <a:ext uri="{FF2B5EF4-FFF2-40B4-BE49-F238E27FC236}">
              <a16:creationId xmlns:a16="http://schemas.microsoft.com/office/drawing/2014/main" id="{8E2CAC46-C97F-4687-BC2F-55026108D7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F17DB7CF-4B72-4A21-A09C-554B33BC09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133BBE38-102B-4560-BA26-7ABE969B89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0" name="TextBox 1">
          <a:extLst>
            <a:ext uri="{FF2B5EF4-FFF2-40B4-BE49-F238E27FC236}">
              <a16:creationId xmlns:a16="http://schemas.microsoft.com/office/drawing/2014/main" id="{35A71756-273C-4734-BA85-4C777EAA12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58A8FE24-D16E-44E5-8621-6F112E43D2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4A0D9050-242B-473F-B831-EA2D64A90C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3" name="TextBox 1">
          <a:extLst>
            <a:ext uri="{FF2B5EF4-FFF2-40B4-BE49-F238E27FC236}">
              <a16:creationId xmlns:a16="http://schemas.microsoft.com/office/drawing/2014/main" id="{A433B576-EFFE-4E67-B01B-05A0F62EE0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59969BE3-765D-4E35-A36E-8940C15B44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DC6D1CF7-0DE0-402C-9BE2-B05399130B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6" name="TextBox 1">
          <a:extLst>
            <a:ext uri="{FF2B5EF4-FFF2-40B4-BE49-F238E27FC236}">
              <a16:creationId xmlns:a16="http://schemas.microsoft.com/office/drawing/2014/main" id="{84787993-3321-402D-AE5C-90C27C0B3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663A69A5-CD86-41A2-9ABC-96E7B38BED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DDC07E9C-CAB5-45DF-B250-DBABCF1784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9" name="TextBox 1">
          <a:extLst>
            <a:ext uri="{FF2B5EF4-FFF2-40B4-BE49-F238E27FC236}">
              <a16:creationId xmlns:a16="http://schemas.microsoft.com/office/drawing/2014/main" id="{8CC10927-D209-49E0-A92F-97C035C714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07366AEA-FBE9-4FD0-98F5-292A34F496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7D71A4F5-E47C-4EAE-AEEF-8E8F2DA2DE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2" name="TextBox 1">
          <a:extLst>
            <a:ext uri="{FF2B5EF4-FFF2-40B4-BE49-F238E27FC236}">
              <a16:creationId xmlns:a16="http://schemas.microsoft.com/office/drawing/2014/main" id="{43BA9F1C-3E7A-411A-B63A-3801514A01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B4D7F950-0860-42AB-BBF9-A0B42E66AA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F4C124B7-72FD-4FF9-88F5-459BB5C696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5" name="TextBox 1">
          <a:extLst>
            <a:ext uri="{FF2B5EF4-FFF2-40B4-BE49-F238E27FC236}">
              <a16:creationId xmlns:a16="http://schemas.microsoft.com/office/drawing/2014/main" id="{C201ED00-88BF-49DA-864D-300398FB7E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0927BD64-98CB-4841-A5FA-B74E7A644D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EE8B090E-0363-4712-9F46-7A0B195CD2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8" name="TextBox 1">
          <a:extLst>
            <a:ext uri="{FF2B5EF4-FFF2-40B4-BE49-F238E27FC236}">
              <a16:creationId xmlns:a16="http://schemas.microsoft.com/office/drawing/2014/main" id="{36A7A341-8587-4071-BE50-AAF67D4AA7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B2D1CBAD-4FDA-4073-9385-A9E82CA961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4D842621-C40F-4BEB-8694-99806A3860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1" name="TextBox 1">
          <a:extLst>
            <a:ext uri="{FF2B5EF4-FFF2-40B4-BE49-F238E27FC236}">
              <a16:creationId xmlns:a16="http://schemas.microsoft.com/office/drawing/2014/main" id="{1012AED6-F859-4754-92B1-B3C221CF09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509DF103-8CC4-4EE3-A1DE-052CB02591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00B81529-D6B5-40D2-BFD7-A06D6E36C3D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24" name="TextBox 1">
          <a:extLst>
            <a:ext uri="{FF2B5EF4-FFF2-40B4-BE49-F238E27FC236}">
              <a16:creationId xmlns:a16="http://schemas.microsoft.com/office/drawing/2014/main" id="{A9A7CCB0-138F-4378-BC95-511C846BBA9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D95DA67B-DACC-4A17-848F-3764B78A7B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10CC09FB-025C-4555-A075-C48149EA13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7" name="TextBox 1">
          <a:extLst>
            <a:ext uri="{FF2B5EF4-FFF2-40B4-BE49-F238E27FC236}">
              <a16:creationId xmlns:a16="http://schemas.microsoft.com/office/drawing/2014/main" id="{38034713-7559-454C-A5D1-E3F9EE1A6C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B07EDAC1-C3E9-4398-84DC-466075DC5B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7EE215B3-62A3-4D75-AD8A-1201DFEB26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0" name="TextBox 1">
          <a:extLst>
            <a:ext uri="{FF2B5EF4-FFF2-40B4-BE49-F238E27FC236}">
              <a16:creationId xmlns:a16="http://schemas.microsoft.com/office/drawing/2014/main" id="{92A0F96F-B672-448F-943D-204215280E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44878E9F-A0F2-463A-8B1B-802607444D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BA4FF35D-43A8-4E72-819A-97BEA030C5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3" name="TextBox 1">
          <a:extLst>
            <a:ext uri="{FF2B5EF4-FFF2-40B4-BE49-F238E27FC236}">
              <a16:creationId xmlns:a16="http://schemas.microsoft.com/office/drawing/2014/main" id="{8F42E834-7267-48C4-A718-8884DAE0B5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B1A4274B-EDE4-4D23-BF8F-D29F4775EE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268D08EF-A1BA-4150-8C73-8C732CC4E4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6" name="TextBox 1">
          <a:extLst>
            <a:ext uri="{FF2B5EF4-FFF2-40B4-BE49-F238E27FC236}">
              <a16:creationId xmlns:a16="http://schemas.microsoft.com/office/drawing/2014/main" id="{F8BA83C1-803F-417C-B91E-4005D471A6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0905060C-E31C-4CBB-8271-55170264A4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45406578-375F-467C-ACB6-2137CBAF77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9" name="TextBox 1">
          <a:extLst>
            <a:ext uri="{FF2B5EF4-FFF2-40B4-BE49-F238E27FC236}">
              <a16:creationId xmlns:a16="http://schemas.microsoft.com/office/drawing/2014/main" id="{135D8361-54AC-406C-8491-02F5CAC3F8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14A4167B-CDF5-4E74-94AF-4F9AB36EC0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846C6B9D-8C4D-4B31-984B-B136873CC9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2" name="TextBox 1">
          <a:extLst>
            <a:ext uri="{FF2B5EF4-FFF2-40B4-BE49-F238E27FC236}">
              <a16:creationId xmlns:a16="http://schemas.microsoft.com/office/drawing/2014/main" id="{FB1BA597-6B2E-49C9-AB6A-1A950AC85A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487C0BFF-1CC8-410F-B8E7-B4DFB5AA8A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7B97B777-F3D4-411A-9196-1A7066C791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5" name="TextBox 1">
          <a:extLst>
            <a:ext uri="{FF2B5EF4-FFF2-40B4-BE49-F238E27FC236}">
              <a16:creationId xmlns:a16="http://schemas.microsoft.com/office/drawing/2014/main" id="{ADA55E7D-3D76-4984-85A7-2F9F2E514D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1E1ECB86-8317-4FA1-B85E-6298571DBC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089B43BD-006D-47D2-9B47-AABDDF90A1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8" name="TextBox 1">
          <a:extLst>
            <a:ext uri="{FF2B5EF4-FFF2-40B4-BE49-F238E27FC236}">
              <a16:creationId xmlns:a16="http://schemas.microsoft.com/office/drawing/2014/main" id="{5725E0FC-8727-4C0E-A33A-2842BACE4C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AF65B4A8-D503-435F-92B0-FBB93FD11E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613B3D84-BC2A-4FFE-BA72-2CD8DD7A1C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1" name="TextBox 1">
          <a:extLst>
            <a:ext uri="{FF2B5EF4-FFF2-40B4-BE49-F238E27FC236}">
              <a16:creationId xmlns:a16="http://schemas.microsoft.com/office/drawing/2014/main" id="{1B324702-E50C-4F97-B059-CED8F1CA06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DCAD202E-992A-4777-9E59-EE80C916F4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7AC7123E-2BBE-4A5A-852E-4C4D86D14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4" name="TextBox 1">
          <a:extLst>
            <a:ext uri="{FF2B5EF4-FFF2-40B4-BE49-F238E27FC236}">
              <a16:creationId xmlns:a16="http://schemas.microsoft.com/office/drawing/2014/main" id="{A2AD0473-BF9F-409D-A49B-464CDF813C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EF3BE322-FA05-4FE6-9CEB-F3CAC3CD39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F8D8A647-D224-4DE9-AF0A-8F7AA848BE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7" name="TextBox 1">
          <a:extLst>
            <a:ext uri="{FF2B5EF4-FFF2-40B4-BE49-F238E27FC236}">
              <a16:creationId xmlns:a16="http://schemas.microsoft.com/office/drawing/2014/main" id="{6D4DAAB1-70B2-48AC-B42D-C923C11140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A0419ADD-BB28-4FE3-86D6-CAE0A45B9B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B7DF30E7-3894-4D22-8317-7F8227868B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0" name="TextBox 1">
          <a:extLst>
            <a:ext uri="{FF2B5EF4-FFF2-40B4-BE49-F238E27FC236}">
              <a16:creationId xmlns:a16="http://schemas.microsoft.com/office/drawing/2014/main" id="{9AF43F5D-E22C-4FF9-ADF1-94C3A8F7B2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3FC99D4F-634A-4C04-9176-86B2B594FD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FAB54BBE-F395-4E82-8AC8-5FE9772942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3" name="TextBox 1">
          <a:extLst>
            <a:ext uri="{FF2B5EF4-FFF2-40B4-BE49-F238E27FC236}">
              <a16:creationId xmlns:a16="http://schemas.microsoft.com/office/drawing/2014/main" id="{19823F83-1ED7-430D-8012-A39368200A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7036171E-5A39-4B13-96B5-DC71480091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0F6FAFEB-3EEA-49B7-8129-82793D1AC4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6" name="TextBox 1">
          <a:extLst>
            <a:ext uri="{FF2B5EF4-FFF2-40B4-BE49-F238E27FC236}">
              <a16:creationId xmlns:a16="http://schemas.microsoft.com/office/drawing/2014/main" id="{A9A5777A-E8A5-4E2D-8148-87295F81DD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29B8A8C1-C09A-453F-81A7-8D5DC82ECF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8C5366CD-A95F-4B24-8B9B-DB7185BC29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9" name="TextBox 1">
          <a:extLst>
            <a:ext uri="{FF2B5EF4-FFF2-40B4-BE49-F238E27FC236}">
              <a16:creationId xmlns:a16="http://schemas.microsoft.com/office/drawing/2014/main" id="{FF7215AD-9A4B-423F-90FE-CD87BA18E5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3312668F-D8AC-401B-B43E-FDB2E6E089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975AAEF9-6AF1-4ADC-81C5-19886D1278E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72" name="TextBox 1">
          <a:extLst>
            <a:ext uri="{FF2B5EF4-FFF2-40B4-BE49-F238E27FC236}">
              <a16:creationId xmlns:a16="http://schemas.microsoft.com/office/drawing/2014/main" id="{CEF4DFD3-47A2-4829-94E9-F575C133A65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6A2A6CE0-D40F-4E8D-B3CC-7C0729B3CC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12E1D1D6-B41A-4ACD-8242-F9FA17309F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5" name="TextBox 1">
          <a:extLst>
            <a:ext uri="{FF2B5EF4-FFF2-40B4-BE49-F238E27FC236}">
              <a16:creationId xmlns:a16="http://schemas.microsoft.com/office/drawing/2014/main" id="{0DB2FE0A-47E2-49AE-BE30-E9256AA483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9EF51D33-BAED-4275-844A-2A76BA91DC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D75844A6-F907-44A3-9206-BA58834610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8" name="TextBox 1">
          <a:extLst>
            <a:ext uri="{FF2B5EF4-FFF2-40B4-BE49-F238E27FC236}">
              <a16:creationId xmlns:a16="http://schemas.microsoft.com/office/drawing/2014/main" id="{746F14B4-57D4-4F66-A693-5FA465DA9B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AEDB5A66-B760-4BEA-9002-23B7645DCE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3B356FF5-80DD-4A61-828A-FABF511BE3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1" name="TextBox 1">
          <a:extLst>
            <a:ext uri="{FF2B5EF4-FFF2-40B4-BE49-F238E27FC236}">
              <a16:creationId xmlns:a16="http://schemas.microsoft.com/office/drawing/2014/main" id="{AC8A189C-E7C6-41BF-A644-8919F7B128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C89B12F8-AFEB-4EE1-B8B3-723E57837A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005A9D9E-F2E7-40BF-B17E-B566653F2F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4" name="TextBox 1">
          <a:extLst>
            <a:ext uri="{FF2B5EF4-FFF2-40B4-BE49-F238E27FC236}">
              <a16:creationId xmlns:a16="http://schemas.microsoft.com/office/drawing/2014/main" id="{22EE67FC-E0CA-47B9-B9EE-EF4EEEB4C8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74720641-C62C-4D70-87CE-6CFD22983F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0055D96A-AFEA-496D-AFAD-D18AD36978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7" name="TextBox 1">
          <a:extLst>
            <a:ext uri="{FF2B5EF4-FFF2-40B4-BE49-F238E27FC236}">
              <a16:creationId xmlns:a16="http://schemas.microsoft.com/office/drawing/2014/main" id="{1A462DB3-1C5A-43AF-A744-45E3FB30BB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5560F287-AD8C-4D6C-8139-BEDE11FBC9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4BA8244F-7764-48E8-9969-54937BA79A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0" name="TextBox 1">
          <a:extLst>
            <a:ext uri="{FF2B5EF4-FFF2-40B4-BE49-F238E27FC236}">
              <a16:creationId xmlns:a16="http://schemas.microsoft.com/office/drawing/2014/main" id="{AB1234D1-0AF7-4D48-9D2D-5532FCEFFF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F4CFFC00-3779-4382-A17E-B446643FF9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0A9A283B-9BF5-401E-BE78-2C96965EE0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3" name="TextBox 1">
          <a:extLst>
            <a:ext uri="{FF2B5EF4-FFF2-40B4-BE49-F238E27FC236}">
              <a16:creationId xmlns:a16="http://schemas.microsoft.com/office/drawing/2014/main" id="{39100786-CFDD-4F33-B350-4F8F43DBE7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73D10769-4A55-4C43-BA7E-CD29492767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31C1177C-1E20-4916-851A-DBD8822764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6" name="TextBox 1">
          <a:extLst>
            <a:ext uri="{FF2B5EF4-FFF2-40B4-BE49-F238E27FC236}">
              <a16:creationId xmlns:a16="http://schemas.microsoft.com/office/drawing/2014/main" id="{0482BC4A-2D54-4BC7-A6A7-B7B8D84F00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D231B6B3-1BC8-4C85-ABDB-7B264FC058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1FB29321-DBB5-4C87-97A8-1B757977E7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9" name="TextBox 1">
          <a:extLst>
            <a:ext uri="{FF2B5EF4-FFF2-40B4-BE49-F238E27FC236}">
              <a16:creationId xmlns:a16="http://schemas.microsoft.com/office/drawing/2014/main" id="{6CDBDB58-8DB9-493D-A895-6771106E6A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C8887147-99CE-4833-942B-64491B4C83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09F41125-0F62-4EF6-BAE5-FFC7BBFF0B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2" name="TextBox 1">
          <a:extLst>
            <a:ext uri="{FF2B5EF4-FFF2-40B4-BE49-F238E27FC236}">
              <a16:creationId xmlns:a16="http://schemas.microsoft.com/office/drawing/2014/main" id="{82E2C435-4708-41D4-949E-FA3D2BBCE9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E34C781B-9223-4907-A06E-C55F561483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858ADC4F-7BE8-4737-9F3D-4C9B1F1533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5" name="TextBox 1">
          <a:extLst>
            <a:ext uri="{FF2B5EF4-FFF2-40B4-BE49-F238E27FC236}">
              <a16:creationId xmlns:a16="http://schemas.microsoft.com/office/drawing/2014/main" id="{7E5DFF6A-4113-47F9-A0D9-AF5E061E12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5E80F9C5-F896-43CA-B7ED-88A5B2FF41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305E6CF8-3914-499E-AB26-58086AB84A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8" name="TextBox 1">
          <a:extLst>
            <a:ext uri="{FF2B5EF4-FFF2-40B4-BE49-F238E27FC236}">
              <a16:creationId xmlns:a16="http://schemas.microsoft.com/office/drawing/2014/main" id="{3F61C6C7-C550-4A8F-9527-87769B45EF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FDF65E4D-2AED-4322-B6DE-929A63DFFE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B194F2F8-AD5D-4F88-8FFD-55E83DB142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1" name="TextBox 1">
          <a:extLst>
            <a:ext uri="{FF2B5EF4-FFF2-40B4-BE49-F238E27FC236}">
              <a16:creationId xmlns:a16="http://schemas.microsoft.com/office/drawing/2014/main" id="{E73B5487-DCFA-424F-8ED7-EE66C43E52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CC438D32-639B-40CA-9FA8-C76FACF5A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BCB4CB1D-C313-40DB-8AD0-92073431D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4" name="TextBox 1">
          <a:extLst>
            <a:ext uri="{FF2B5EF4-FFF2-40B4-BE49-F238E27FC236}">
              <a16:creationId xmlns:a16="http://schemas.microsoft.com/office/drawing/2014/main" id="{0DEBDACF-E7F5-42ED-B4CD-B2253BAC78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8F251191-0FC1-4657-88B7-F478FB93AE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64AEA41E-8F90-4DFA-B755-2323F22A96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7" name="TextBox 1">
          <a:extLst>
            <a:ext uri="{FF2B5EF4-FFF2-40B4-BE49-F238E27FC236}">
              <a16:creationId xmlns:a16="http://schemas.microsoft.com/office/drawing/2014/main" id="{5337D65E-D6A3-427F-A5A6-D79593583A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A1D16936-20DA-462B-9B0C-F2BE85CCB6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279903FC-8EB0-44BE-A8A4-7BB23E31586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20" name="TextBox 1">
          <a:extLst>
            <a:ext uri="{FF2B5EF4-FFF2-40B4-BE49-F238E27FC236}">
              <a16:creationId xmlns:a16="http://schemas.microsoft.com/office/drawing/2014/main" id="{CE3A05A2-E92B-4075-B4EC-CA686B781B0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1BBC2A8B-F592-417F-8169-90CC0EA37F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0E4ED72A-2A40-4579-8912-4FCD347A6F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3" name="TextBox 1">
          <a:extLst>
            <a:ext uri="{FF2B5EF4-FFF2-40B4-BE49-F238E27FC236}">
              <a16:creationId xmlns:a16="http://schemas.microsoft.com/office/drawing/2014/main" id="{3C274396-652A-43B4-88DD-46B56EC5A4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2F1AEC35-DEAD-4EBF-86F8-E970318712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88E10EDB-1A51-4BD0-9271-EEB0F7BB43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6" name="TextBox 1">
          <a:extLst>
            <a:ext uri="{FF2B5EF4-FFF2-40B4-BE49-F238E27FC236}">
              <a16:creationId xmlns:a16="http://schemas.microsoft.com/office/drawing/2014/main" id="{CFCD09F5-31C3-47DB-B187-127607842B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3766C7D3-7D7C-406D-B33A-266B34AB46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243D19CD-31CA-422A-926C-527A2F7AB8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9" name="TextBox 1">
          <a:extLst>
            <a:ext uri="{FF2B5EF4-FFF2-40B4-BE49-F238E27FC236}">
              <a16:creationId xmlns:a16="http://schemas.microsoft.com/office/drawing/2014/main" id="{952AC389-1305-403C-8BEC-FC001F687A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806BDCF4-52EF-4C9E-8B36-85B8F3843F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E46DA343-8835-41F6-A5CD-512A82D86B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2" name="TextBox 1">
          <a:extLst>
            <a:ext uri="{FF2B5EF4-FFF2-40B4-BE49-F238E27FC236}">
              <a16:creationId xmlns:a16="http://schemas.microsoft.com/office/drawing/2014/main" id="{33379D22-8E49-4886-99BB-C1F2F85C10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7CB1CAC1-2ADA-4145-99EE-4E74E4CE7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E92C6A4B-5A9E-4CDF-AB2E-7C58213E9A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5" name="TextBox 1">
          <a:extLst>
            <a:ext uri="{FF2B5EF4-FFF2-40B4-BE49-F238E27FC236}">
              <a16:creationId xmlns:a16="http://schemas.microsoft.com/office/drawing/2014/main" id="{A286507C-891A-4DB1-8F4A-46E62C1866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399A3204-2208-4EA5-853A-80630C6186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0E9ED887-396F-4611-B6D7-5761CD3D76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8" name="TextBox 1">
          <a:extLst>
            <a:ext uri="{FF2B5EF4-FFF2-40B4-BE49-F238E27FC236}">
              <a16:creationId xmlns:a16="http://schemas.microsoft.com/office/drawing/2014/main" id="{06F6EAC0-B944-4C63-BC2F-F1E2998304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F9D04510-918C-4ABD-A00C-E3C5935AB3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66119FFE-BE2A-4D35-BCEA-F2F266B616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1" name="TextBox 1">
          <a:extLst>
            <a:ext uri="{FF2B5EF4-FFF2-40B4-BE49-F238E27FC236}">
              <a16:creationId xmlns:a16="http://schemas.microsoft.com/office/drawing/2014/main" id="{7C0B9F4A-82D5-4713-854C-DADD8BCE45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CB392D9B-9203-4345-8A19-0A442990BC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C835EFC9-5456-4D9F-9479-59CAE9B636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4" name="TextBox 1">
          <a:extLst>
            <a:ext uri="{FF2B5EF4-FFF2-40B4-BE49-F238E27FC236}">
              <a16:creationId xmlns:a16="http://schemas.microsoft.com/office/drawing/2014/main" id="{E8040328-20FE-4056-AF7D-18839317C9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171A28B9-2946-4FBC-9C21-64ED758F7B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3F473127-1E69-4882-BA1A-06CC2539EB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7" name="TextBox 1">
          <a:extLst>
            <a:ext uri="{FF2B5EF4-FFF2-40B4-BE49-F238E27FC236}">
              <a16:creationId xmlns:a16="http://schemas.microsoft.com/office/drawing/2014/main" id="{84933FBD-C6F0-4B38-B50A-6CF05F5312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28C3C70C-4959-478B-B22D-757512B577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25317921-96E5-41BB-849F-79C224B310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0" name="TextBox 1">
          <a:extLst>
            <a:ext uri="{FF2B5EF4-FFF2-40B4-BE49-F238E27FC236}">
              <a16:creationId xmlns:a16="http://schemas.microsoft.com/office/drawing/2014/main" id="{69BA1066-045A-4C0D-82C2-DE3B7C54FB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D5A11BB4-6CF3-4BAD-9A5C-C5966A7C94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9D6990BD-D9B0-4CB7-AA3F-32EA8A9DF9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3" name="TextBox 1">
          <a:extLst>
            <a:ext uri="{FF2B5EF4-FFF2-40B4-BE49-F238E27FC236}">
              <a16:creationId xmlns:a16="http://schemas.microsoft.com/office/drawing/2014/main" id="{AD12DFFF-4782-4B2D-BCE4-634AF9101A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80011BE5-7D5C-4F8F-9883-0CEB0DC4D8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A22C10E1-5CDE-4BED-802A-5882977F9C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6" name="TextBox 1">
          <a:extLst>
            <a:ext uri="{FF2B5EF4-FFF2-40B4-BE49-F238E27FC236}">
              <a16:creationId xmlns:a16="http://schemas.microsoft.com/office/drawing/2014/main" id="{BA727179-C087-43BF-A24B-AEAAF48B7D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6CCDDCD1-C9F1-4B89-B934-C2D136244B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A5BAB35E-1437-4547-BC5A-151F8DF282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9" name="TextBox 1">
          <a:extLst>
            <a:ext uri="{FF2B5EF4-FFF2-40B4-BE49-F238E27FC236}">
              <a16:creationId xmlns:a16="http://schemas.microsoft.com/office/drawing/2014/main" id="{81E9A250-6322-4F6B-AFE6-F476C41ACB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24CA8EE5-E452-4362-AD7C-BF0ACCC664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771971D6-15BE-40F4-A087-23D8750D2C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2" name="TextBox 1">
          <a:extLst>
            <a:ext uri="{FF2B5EF4-FFF2-40B4-BE49-F238E27FC236}">
              <a16:creationId xmlns:a16="http://schemas.microsoft.com/office/drawing/2014/main" id="{B32A6855-287B-490C-89C5-85C7346352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5C4A44EC-3313-4883-84A0-28C9FAD1CE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1FC7002D-35F8-459D-8805-A62D77BC60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5" name="TextBox 1">
          <a:extLst>
            <a:ext uri="{FF2B5EF4-FFF2-40B4-BE49-F238E27FC236}">
              <a16:creationId xmlns:a16="http://schemas.microsoft.com/office/drawing/2014/main" id="{5BDC0DEB-DEB7-475D-BBA5-E99049A678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2EEBC666-1EEA-479E-8137-204E5E947F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2099ACD5-418A-48AB-8804-A08954B96A2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68" name="TextBox 1">
          <a:extLst>
            <a:ext uri="{FF2B5EF4-FFF2-40B4-BE49-F238E27FC236}">
              <a16:creationId xmlns:a16="http://schemas.microsoft.com/office/drawing/2014/main" id="{242F1DBF-D03B-476F-8CD9-97C467CF758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C1CD7252-7AAF-4E8B-97F1-95270AAB8F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2E86BAD5-A724-4C3C-AD81-A28BD17B1E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1" name="TextBox 1">
          <a:extLst>
            <a:ext uri="{FF2B5EF4-FFF2-40B4-BE49-F238E27FC236}">
              <a16:creationId xmlns:a16="http://schemas.microsoft.com/office/drawing/2014/main" id="{BDD95B0A-3D98-4811-814C-137C4EF32C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8716F9B1-74EA-49BE-8CB6-559AF5F4C1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8ABFAD31-BA71-4D84-A056-51C4F34056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4" name="TextBox 1">
          <a:extLst>
            <a:ext uri="{FF2B5EF4-FFF2-40B4-BE49-F238E27FC236}">
              <a16:creationId xmlns:a16="http://schemas.microsoft.com/office/drawing/2014/main" id="{6E46E63F-D47E-4DAF-AC9C-06B3AE877B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6BB42DE2-C2ED-4310-98D7-FB22F57CE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1D977D03-6979-4202-802A-985570EEA3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7" name="TextBox 1">
          <a:extLst>
            <a:ext uri="{FF2B5EF4-FFF2-40B4-BE49-F238E27FC236}">
              <a16:creationId xmlns:a16="http://schemas.microsoft.com/office/drawing/2014/main" id="{B186572F-1001-4D72-B901-7EC76EDF37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0ACFC27D-CD78-4C34-932B-339560D455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3434EB6D-9F72-4ABC-B30E-21CC330613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0" name="TextBox 1">
          <a:extLst>
            <a:ext uri="{FF2B5EF4-FFF2-40B4-BE49-F238E27FC236}">
              <a16:creationId xmlns:a16="http://schemas.microsoft.com/office/drawing/2014/main" id="{BAEDB786-7B7D-4C95-9035-BDDFF498AE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F214067C-AF99-4902-B7B0-FD9609D196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8D36174F-07AA-446C-98A5-A45BFEFC76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3" name="TextBox 1">
          <a:extLst>
            <a:ext uri="{FF2B5EF4-FFF2-40B4-BE49-F238E27FC236}">
              <a16:creationId xmlns:a16="http://schemas.microsoft.com/office/drawing/2014/main" id="{21D80D47-8176-42F4-9025-807FBD842A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C6F80560-E5B2-49A8-A472-71878B3800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4EBF9573-576D-4052-BBD0-527FFFEE3D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6" name="TextBox 1">
          <a:extLst>
            <a:ext uri="{FF2B5EF4-FFF2-40B4-BE49-F238E27FC236}">
              <a16:creationId xmlns:a16="http://schemas.microsoft.com/office/drawing/2014/main" id="{7424CF9C-0302-4CC7-8C45-C2105CAF20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F421CAC3-D4E3-4464-AABB-12F13F18DC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BDA0D368-1DB2-4857-912B-22AED189E1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9" name="TextBox 1">
          <a:extLst>
            <a:ext uri="{FF2B5EF4-FFF2-40B4-BE49-F238E27FC236}">
              <a16:creationId xmlns:a16="http://schemas.microsoft.com/office/drawing/2014/main" id="{52FFFB1C-95D3-4314-86B0-5C677FC448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A6DE2913-B1B5-49BC-92E6-703421704D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2BA2CF80-FEBB-4F0C-902E-B0474829DC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2" name="TextBox 1">
          <a:extLst>
            <a:ext uri="{FF2B5EF4-FFF2-40B4-BE49-F238E27FC236}">
              <a16:creationId xmlns:a16="http://schemas.microsoft.com/office/drawing/2014/main" id="{551DCE7C-54DF-40CF-BD5A-934F1C6423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7E47A5FE-EB47-47C3-8531-5CA087733C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E932BC98-7E7C-412F-A39A-77B3369689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5" name="TextBox 1">
          <a:extLst>
            <a:ext uri="{FF2B5EF4-FFF2-40B4-BE49-F238E27FC236}">
              <a16:creationId xmlns:a16="http://schemas.microsoft.com/office/drawing/2014/main" id="{6ACB4B6D-A1D4-4335-89A6-535056E896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E19C61C9-5AA3-4EEA-81A4-AF7B7929C2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8F2B575B-75F4-42D4-ABB0-DA7A9E0D9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8" name="TextBox 1">
          <a:extLst>
            <a:ext uri="{FF2B5EF4-FFF2-40B4-BE49-F238E27FC236}">
              <a16:creationId xmlns:a16="http://schemas.microsoft.com/office/drawing/2014/main" id="{C7547E10-647D-4B78-A2B4-FD33AE3ECD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D3B632C9-2896-418F-84F4-F172D6A442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B0CB7A88-CF7A-4107-9109-4A5F52DA2A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1" name="TextBox 1">
          <a:extLst>
            <a:ext uri="{FF2B5EF4-FFF2-40B4-BE49-F238E27FC236}">
              <a16:creationId xmlns:a16="http://schemas.microsoft.com/office/drawing/2014/main" id="{AEBD459C-05AC-4CDC-86B9-859096EB64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5D4A8BAF-6A82-4371-B5AD-DAF9A247BE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FE5371CC-B8F0-4BF0-AE64-7DC87934EC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4" name="TextBox 1">
          <a:extLst>
            <a:ext uri="{FF2B5EF4-FFF2-40B4-BE49-F238E27FC236}">
              <a16:creationId xmlns:a16="http://schemas.microsoft.com/office/drawing/2014/main" id="{6390C5B8-F410-48F1-8412-ABD555CB7D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D273C86D-0E37-4438-864C-F587D33CF2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0754E0F9-7CF8-4A33-81D7-A37F803C77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7" name="TextBox 1">
          <a:extLst>
            <a:ext uri="{FF2B5EF4-FFF2-40B4-BE49-F238E27FC236}">
              <a16:creationId xmlns:a16="http://schemas.microsoft.com/office/drawing/2014/main" id="{024C84B0-5040-4804-8C4F-7206AD24C3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2EF6EF2E-2E5D-46C0-BF7D-BCBCF84FAB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4CB5B783-AD4D-4921-B27D-BF47D04675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0" name="TextBox 1">
          <a:extLst>
            <a:ext uri="{FF2B5EF4-FFF2-40B4-BE49-F238E27FC236}">
              <a16:creationId xmlns:a16="http://schemas.microsoft.com/office/drawing/2014/main" id="{5658A97E-9A9A-43E0-8EA5-F8573C6F64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0921A19D-4EA1-4E97-AFD8-37D733A0B0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63D0D980-2F16-4088-9C5C-9BB2D40A1F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3" name="TextBox 1">
          <a:extLst>
            <a:ext uri="{FF2B5EF4-FFF2-40B4-BE49-F238E27FC236}">
              <a16:creationId xmlns:a16="http://schemas.microsoft.com/office/drawing/2014/main" id="{12982329-724F-488F-AA93-7C6A64B00A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E3D2D9A3-1304-4E08-840C-8EA1A08C4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16C5F1FC-D837-4867-BD70-655367B206B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16" name="TextBox 1">
          <a:extLst>
            <a:ext uri="{FF2B5EF4-FFF2-40B4-BE49-F238E27FC236}">
              <a16:creationId xmlns:a16="http://schemas.microsoft.com/office/drawing/2014/main" id="{8A4A37A7-C953-4F96-AB47-3EFCB712388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5E0D0F36-C32B-4010-954E-4AA002BA27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526A0093-BB60-4B8D-BEAF-ED97871E3A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9" name="TextBox 1">
          <a:extLst>
            <a:ext uri="{FF2B5EF4-FFF2-40B4-BE49-F238E27FC236}">
              <a16:creationId xmlns:a16="http://schemas.microsoft.com/office/drawing/2014/main" id="{BD2E6F1F-A5F3-4273-9E36-D93DBE0C2B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E4108DC8-613B-496D-8410-401F4DD673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1A0633F5-075C-4C6F-ADA0-06F8B83E5E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2" name="TextBox 1">
          <a:extLst>
            <a:ext uri="{FF2B5EF4-FFF2-40B4-BE49-F238E27FC236}">
              <a16:creationId xmlns:a16="http://schemas.microsoft.com/office/drawing/2014/main" id="{F3C93838-D04E-41DD-9505-1CDBAC815A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A4EBF213-7232-433D-B73C-C047E20E5E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E92BBCF0-CC77-40B5-8E60-7AD48D83FD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5" name="TextBox 1">
          <a:extLst>
            <a:ext uri="{FF2B5EF4-FFF2-40B4-BE49-F238E27FC236}">
              <a16:creationId xmlns:a16="http://schemas.microsoft.com/office/drawing/2014/main" id="{E82619B3-8636-40BA-A6B1-4E0516957E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0CF3637E-C674-4608-A23D-42AB9CC51A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13F38006-D34F-4ADD-8F06-992E21BF74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8" name="TextBox 1">
          <a:extLst>
            <a:ext uri="{FF2B5EF4-FFF2-40B4-BE49-F238E27FC236}">
              <a16:creationId xmlns:a16="http://schemas.microsoft.com/office/drawing/2014/main" id="{F87866FC-D491-4A1A-BB0F-698DC2D34E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CE56851A-CAF6-4CCD-A405-AC9BBD09AF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31B082FA-B1CD-49CE-B10A-B7459E7504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1" name="TextBox 1">
          <a:extLst>
            <a:ext uri="{FF2B5EF4-FFF2-40B4-BE49-F238E27FC236}">
              <a16:creationId xmlns:a16="http://schemas.microsoft.com/office/drawing/2014/main" id="{6E68F6B2-B315-43C6-9A27-14E0CF584A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10C682FA-D123-4BBE-83F1-C1EC22A393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419F6BE0-271E-406E-9531-E5BD3394C7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4" name="TextBox 1">
          <a:extLst>
            <a:ext uri="{FF2B5EF4-FFF2-40B4-BE49-F238E27FC236}">
              <a16:creationId xmlns:a16="http://schemas.microsoft.com/office/drawing/2014/main" id="{DA367D46-0064-4E66-B4BC-D0810EA9FD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02A9DBEB-927E-4A3D-901A-07E9F174DF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9B7B5188-F17B-4E4A-827E-08B8C88DDA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7" name="TextBox 1">
          <a:extLst>
            <a:ext uri="{FF2B5EF4-FFF2-40B4-BE49-F238E27FC236}">
              <a16:creationId xmlns:a16="http://schemas.microsoft.com/office/drawing/2014/main" id="{BA6AA226-5689-4DA9-8D4A-19CB910191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AEABD0FF-E029-45FD-8395-87B5AAAEF1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6F2E39A1-B639-4913-9218-3DDA32B399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0" name="TextBox 1">
          <a:extLst>
            <a:ext uri="{FF2B5EF4-FFF2-40B4-BE49-F238E27FC236}">
              <a16:creationId xmlns:a16="http://schemas.microsoft.com/office/drawing/2014/main" id="{123C59F6-5CF6-44E8-9734-4003DA6E06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2B9A2EB0-011F-4F7C-9FEA-D00038623B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256FC357-0511-48E6-A029-29B465ADAC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3" name="TextBox 1">
          <a:extLst>
            <a:ext uri="{FF2B5EF4-FFF2-40B4-BE49-F238E27FC236}">
              <a16:creationId xmlns:a16="http://schemas.microsoft.com/office/drawing/2014/main" id="{4DE4BB7B-F1ED-4911-97B6-1501B6DF04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4A43EB79-B755-477A-8B5B-97971216E6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DFDCBB2B-E47F-4DC0-9F96-8B1F64AD17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6" name="TextBox 1">
          <a:extLst>
            <a:ext uri="{FF2B5EF4-FFF2-40B4-BE49-F238E27FC236}">
              <a16:creationId xmlns:a16="http://schemas.microsoft.com/office/drawing/2014/main" id="{B7934593-3436-47E7-A7EE-64785CAAD0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BF759C7-7457-45A4-AF12-80982A92FA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5BB2DED9-C596-47B4-9DF1-0B2ABE6957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9" name="TextBox 1">
          <a:extLst>
            <a:ext uri="{FF2B5EF4-FFF2-40B4-BE49-F238E27FC236}">
              <a16:creationId xmlns:a16="http://schemas.microsoft.com/office/drawing/2014/main" id="{874B923B-06E9-4396-9C6C-E736DE8AA2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246BD148-F36A-4167-AC43-DFE00750DC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E678FAE5-4049-42A5-8BEE-578039C748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2" name="TextBox 1">
          <a:extLst>
            <a:ext uri="{FF2B5EF4-FFF2-40B4-BE49-F238E27FC236}">
              <a16:creationId xmlns:a16="http://schemas.microsoft.com/office/drawing/2014/main" id="{32FF8631-3210-4A9F-8ADA-D96878F171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7B064291-EB66-4D26-BDE8-72AC22BBEB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CE492ADD-4533-452A-94EA-21C3A09E74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5" name="TextBox 1">
          <a:extLst>
            <a:ext uri="{FF2B5EF4-FFF2-40B4-BE49-F238E27FC236}">
              <a16:creationId xmlns:a16="http://schemas.microsoft.com/office/drawing/2014/main" id="{BFDC14CD-A1BE-4987-86E0-BBD1C87F83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27C3E64D-7BE1-4883-B72B-01D0C6980A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856758EB-3C4A-4284-BCC7-FF80D12232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8" name="TextBox 1">
          <a:extLst>
            <a:ext uri="{FF2B5EF4-FFF2-40B4-BE49-F238E27FC236}">
              <a16:creationId xmlns:a16="http://schemas.microsoft.com/office/drawing/2014/main" id="{C47B96FC-2906-4A20-B368-3E4DBE0F25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5B559EA3-CF7D-41B6-9D09-5BC8988313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DEA08947-CD5E-4D43-9F5C-24B481358D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1" name="TextBox 1">
          <a:extLst>
            <a:ext uri="{FF2B5EF4-FFF2-40B4-BE49-F238E27FC236}">
              <a16:creationId xmlns:a16="http://schemas.microsoft.com/office/drawing/2014/main" id="{6FEE24B3-3102-4CB9-A18F-BE84747ABC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AB1304F0-2C02-4C5D-94E3-7377A4AA7E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B9A16BD6-E3A0-42DF-AAC4-20AA1E5D626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64" name="TextBox 1">
          <a:extLst>
            <a:ext uri="{FF2B5EF4-FFF2-40B4-BE49-F238E27FC236}">
              <a16:creationId xmlns:a16="http://schemas.microsoft.com/office/drawing/2014/main" id="{42C5C6A3-9D21-4BAB-B296-81AA62FA49F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A3FF7AB1-3A1E-48FB-A977-4873098CF8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F0F6D79C-CC2D-468D-AE87-B156593B9D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7" name="TextBox 1">
          <a:extLst>
            <a:ext uri="{FF2B5EF4-FFF2-40B4-BE49-F238E27FC236}">
              <a16:creationId xmlns:a16="http://schemas.microsoft.com/office/drawing/2014/main" id="{08F49973-A501-47B2-B83E-FC1C66F70E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1F66C5EF-C30F-48D5-88EF-D03BADA302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098344AE-0F83-4FA1-A149-839337E7F9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0" name="TextBox 1">
          <a:extLst>
            <a:ext uri="{FF2B5EF4-FFF2-40B4-BE49-F238E27FC236}">
              <a16:creationId xmlns:a16="http://schemas.microsoft.com/office/drawing/2014/main" id="{BE34A016-8DD9-4B3B-9B58-F414179784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C2C72071-0D1A-4AB1-9233-9B7DEBA305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1AE32014-B833-4E6C-8272-2E079DB41C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3" name="TextBox 1">
          <a:extLst>
            <a:ext uri="{FF2B5EF4-FFF2-40B4-BE49-F238E27FC236}">
              <a16:creationId xmlns:a16="http://schemas.microsoft.com/office/drawing/2014/main" id="{3ABE2F1F-FEB1-4621-978E-22195F87E9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6C9FBA46-2C5E-45CB-B219-325F12A92D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FF02A3D9-7E48-4682-9B53-EBE817FA3F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6" name="TextBox 1">
          <a:extLst>
            <a:ext uri="{FF2B5EF4-FFF2-40B4-BE49-F238E27FC236}">
              <a16:creationId xmlns:a16="http://schemas.microsoft.com/office/drawing/2014/main" id="{B1328E60-A328-45C6-93AB-C75B30E071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72AE989E-0D52-438F-ABFD-BE29F97895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8DEE360-67A2-4C9E-9033-D37D7FC6AB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9" name="TextBox 1">
          <a:extLst>
            <a:ext uri="{FF2B5EF4-FFF2-40B4-BE49-F238E27FC236}">
              <a16:creationId xmlns:a16="http://schemas.microsoft.com/office/drawing/2014/main" id="{2C7E8574-E48E-4BA2-A363-29F55FB5B9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5893D81C-7737-4862-90E8-1277CE1281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230A8556-63C0-4EF1-B517-EF80368A1A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2" name="TextBox 1">
          <a:extLst>
            <a:ext uri="{FF2B5EF4-FFF2-40B4-BE49-F238E27FC236}">
              <a16:creationId xmlns:a16="http://schemas.microsoft.com/office/drawing/2014/main" id="{95B8F256-AAE3-4811-9DB7-BFB58B08F2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82459D51-D432-4F84-B032-36DBF61775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66026756-E55C-40F2-A57F-EB990919C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5" name="TextBox 1">
          <a:extLst>
            <a:ext uri="{FF2B5EF4-FFF2-40B4-BE49-F238E27FC236}">
              <a16:creationId xmlns:a16="http://schemas.microsoft.com/office/drawing/2014/main" id="{B9265585-8D05-40DA-8480-9298FAC721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6B0D485-C599-4781-8375-8AF29299EF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453FBC17-47D5-495E-B92F-851B027698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8" name="TextBox 1">
          <a:extLst>
            <a:ext uri="{FF2B5EF4-FFF2-40B4-BE49-F238E27FC236}">
              <a16:creationId xmlns:a16="http://schemas.microsoft.com/office/drawing/2014/main" id="{199D0386-A6F1-4E19-B6BB-F642D0C384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82ACFB2E-2849-479C-81EF-CC61D99AC6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2B5907B7-BEBF-4121-BDD8-93AE99C6D1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1" name="TextBox 1">
          <a:extLst>
            <a:ext uri="{FF2B5EF4-FFF2-40B4-BE49-F238E27FC236}">
              <a16:creationId xmlns:a16="http://schemas.microsoft.com/office/drawing/2014/main" id="{711EF004-A400-4AD6-AD8D-E0F47487A8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FAA9920B-F776-471F-8DC6-5E491ED7C5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B2161864-BC60-4064-AA82-6A8F31A4D7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4" name="TextBox 1">
          <a:extLst>
            <a:ext uri="{FF2B5EF4-FFF2-40B4-BE49-F238E27FC236}">
              <a16:creationId xmlns:a16="http://schemas.microsoft.com/office/drawing/2014/main" id="{A7DEE94A-AC8E-48CC-B185-62C74CDF6F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A3AF3738-9C66-443B-86CE-7D96171B00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E08A6551-BC37-47D9-AC6E-EB83A4A74A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7" name="TextBox 1">
          <a:extLst>
            <a:ext uri="{FF2B5EF4-FFF2-40B4-BE49-F238E27FC236}">
              <a16:creationId xmlns:a16="http://schemas.microsoft.com/office/drawing/2014/main" id="{348B0ED8-3669-483C-B26E-54A56E4930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86DA9BBC-9CB7-4A4D-96B2-446E326222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383C909F-41A2-4413-AB1D-0F25A0CEBA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0" name="TextBox 1">
          <a:extLst>
            <a:ext uri="{FF2B5EF4-FFF2-40B4-BE49-F238E27FC236}">
              <a16:creationId xmlns:a16="http://schemas.microsoft.com/office/drawing/2014/main" id="{27577DB4-51B1-425A-ADDC-74D035A6E3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B3AA33CC-7CF5-4D5D-B8C4-4EEDA5BE75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2D474A33-5035-4992-950A-55C0849BC4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3" name="TextBox 1">
          <a:extLst>
            <a:ext uri="{FF2B5EF4-FFF2-40B4-BE49-F238E27FC236}">
              <a16:creationId xmlns:a16="http://schemas.microsoft.com/office/drawing/2014/main" id="{67464868-43C2-4C21-BDE4-4D097F3294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9AC09C63-025F-4C7F-93D1-23879D9789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D29415E4-B046-4DBF-84B5-FE474ED63D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6" name="TextBox 1">
          <a:extLst>
            <a:ext uri="{FF2B5EF4-FFF2-40B4-BE49-F238E27FC236}">
              <a16:creationId xmlns:a16="http://schemas.microsoft.com/office/drawing/2014/main" id="{9CA5E072-1D1C-46E5-A0C4-764B1258F5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99EBA5C1-8477-4C46-BEAB-25177E8398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D0D554A1-2BF4-4F58-AC27-2551509CA8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9" name="TextBox 1">
          <a:extLst>
            <a:ext uri="{FF2B5EF4-FFF2-40B4-BE49-F238E27FC236}">
              <a16:creationId xmlns:a16="http://schemas.microsoft.com/office/drawing/2014/main" id="{F8F75F0C-8D30-4E1E-A770-3C3756817B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2C250345-1C06-4DDA-9D70-63B1CB8D4E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B361A6DB-271B-4FF0-BA48-274112ECEC1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12" name="TextBox 1">
          <a:extLst>
            <a:ext uri="{FF2B5EF4-FFF2-40B4-BE49-F238E27FC236}">
              <a16:creationId xmlns:a16="http://schemas.microsoft.com/office/drawing/2014/main" id="{2EA4E5A9-DE2E-429D-B100-04F2D868FB9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81068C26-AF26-4B2C-BAED-68BCB4DBB1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0E8CDAEA-D06C-4C3F-8A9F-AA06BD82E2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5" name="TextBox 1">
          <a:extLst>
            <a:ext uri="{FF2B5EF4-FFF2-40B4-BE49-F238E27FC236}">
              <a16:creationId xmlns:a16="http://schemas.microsoft.com/office/drawing/2014/main" id="{98A226F8-F639-4F81-A5C6-0FDA71D928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7A4F9F40-723D-4BE0-8946-BDF8E7BDD3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6776BA0D-D935-4686-B0EF-D1C9066E5C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8" name="TextBox 1">
          <a:extLst>
            <a:ext uri="{FF2B5EF4-FFF2-40B4-BE49-F238E27FC236}">
              <a16:creationId xmlns:a16="http://schemas.microsoft.com/office/drawing/2014/main" id="{8A678632-E7D7-407C-900F-808BDBF493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A8F32A37-D425-4C8D-841D-3E8449188D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8484170C-FA42-4397-8149-F892F9F4B0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1" name="TextBox 1">
          <a:extLst>
            <a:ext uri="{FF2B5EF4-FFF2-40B4-BE49-F238E27FC236}">
              <a16:creationId xmlns:a16="http://schemas.microsoft.com/office/drawing/2014/main" id="{53E88549-400E-48C4-BE59-C2AA6BAF7F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BDB34D67-923A-4DC6-A28F-8F7ED5B313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B612FEA2-AB1B-402E-9F84-E859C13C2D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4" name="TextBox 1">
          <a:extLst>
            <a:ext uri="{FF2B5EF4-FFF2-40B4-BE49-F238E27FC236}">
              <a16:creationId xmlns:a16="http://schemas.microsoft.com/office/drawing/2014/main" id="{D963FD0B-2419-4CA6-9BA3-2E4B044A86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C8AE1D0C-2E71-4D17-AC82-6E82FFCEB4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76D16368-EA77-400A-B8EF-C6B98DD9EA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7" name="TextBox 1">
          <a:extLst>
            <a:ext uri="{FF2B5EF4-FFF2-40B4-BE49-F238E27FC236}">
              <a16:creationId xmlns:a16="http://schemas.microsoft.com/office/drawing/2014/main" id="{297C1598-AF6E-4AC4-A738-D7F2F230AA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AACEC9E2-DA6D-45CA-8C99-F92BBD5776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C0072D49-659C-4248-B9C3-827D900600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0" name="TextBox 1">
          <a:extLst>
            <a:ext uri="{FF2B5EF4-FFF2-40B4-BE49-F238E27FC236}">
              <a16:creationId xmlns:a16="http://schemas.microsoft.com/office/drawing/2014/main" id="{9E1F1F5A-3D98-4936-9769-DCF69B2E0A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73241083-9F18-49EE-884E-71246A06AB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0C12AC28-5544-41F6-8632-D304FF7635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3" name="TextBox 1">
          <a:extLst>
            <a:ext uri="{FF2B5EF4-FFF2-40B4-BE49-F238E27FC236}">
              <a16:creationId xmlns:a16="http://schemas.microsoft.com/office/drawing/2014/main" id="{5E3F4565-EB00-4091-9993-C8A3A345F2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A07FF3FB-A90A-4B3E-AA92-9D015FE562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5058C19E-715F-4D7B-BC81-7470065D98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6" name="TextBox 1">
          <a:extLst>
            <a:ext uri="{FF2B5EF4-FFF2-40B4-BE49-F238E27FC236}">
              <a16:creationId xmlns:a16="http://schemas.microsoft.com/office/drawing/2014/main" id="{9C1678E7-6211-4298-B433-E24BB0C24F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EE5E8454-110B-413F-A491-02F54F3B74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D8B1D924-3ADD-4736-A13B-1C3E81D6CB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9" name="TextBox 1">
          <a:extLst>
            <a:ext uri="{FF2B5EF4-FFF2-40B4-BE49-F238E27FC236}">
              <a16:creationId xmlns:a16="http://schemas.microsoft.com/office/drawing/2014/main" id="{F640C8EF-9079-440D-B1AF-AD944C7F47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0775A938-B63D-4A97-BE5B-3DD4EDBCC9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D631044E-B6AC-493A-B174-A6D0EBC666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2" name="TextBox 1">
          <a:extLst>
            <a:ext uri="{FF2B5EF4-FFF2-40B4-BE49-F238E27FC236}">
              <a16:creationId xmlns:a16="http://schemas.microsoft.com/office/drawing/2014/main" id="{0DA8CA5C-88BF-4221-911C-ECAABB88A3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C2D8EBF4-27D7-4BD1-972E-3B3F9A6E89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A28EC70B-4BCE-463E-9708-BC74CB363C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5" name="TextBox 1">
          <a:extLst>
            <a:ext uri="{FF2B5EF4-FFF2-40B4-BE49-F238E27FC236}">
              <a16:creationId xmlns:a16="http://schemas.microsoft.com/office/drawing/2014/main" id="{B82D04DD-CD21-46A4-BD64-EBD0E66F98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02562B8-471F-47F1-BF3E-E065071C79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01F72021-35B7-4880-B1D7-99BFAF5052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8" name="TextBox 1">
          <a:extLst>
            <a:ext uri="{FF2B5EF4-FFF2-40B4-BE49-F238E27FC236}">
              <a16:creationId xmlns:a16="http://schemas.microsoft.com/office/drawing/2014/main" id="{B781B4DA-E70A-448A-9CDF-C33096E6CD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277F42D8-E2CB-437D-B425-840E97DD36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729C1444-44D2-4DEC-A2B8-14597E52A6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1" name="TextBox 1">
          <a:extLst>
            <a:ext uri="{FF2B5EF4-FFF2-40B4-BE49-F238E27FC236}">
              <a16:creationId xmlns:a16="http://schemas.microsoft.com/office/drawing/2014/main" id="{EA30FA79-05A6-42DE-ADA2-21D0590578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1215F552-18A7-44EE-8DCF-DA35FFAD9A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0091D16B-E246-448E-93A6-AE878FD440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4" name="TextBox 1">
          <a:extLst>
            <a:ext uri="{FF2B5EF4-FFF2-40B4-BE49-F238E27FC236}">
              <a16:creationId xmlns:a16="http://schemas.microsoft.com/office/drawing/2014/main" id="{C82124B7-4210-4B75-AF17-84F4E3A622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1D9EE4EC-458F-444F-A672-4A9E6AB5B3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00819233-5CBE-434A-998B-77A0241042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7" name="TextBox 1">
          <a:extLst>
            <a:ext uri="{FF2B5EF4-FFF2-40B4-BE49-F238E27FC236}">
              <a16:creationId xmlns:a16="http://schemas.microsoft.com/office/drawing/2014/main" id="{C7058F77-6B4C-45D6-A82F-8D319BE800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1795F7FE-1A74-4EF8-9544-90D88F6F4A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0466F733-F670-40CA-884F-24277DA164C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60" name="TextBox 1">
          <a:extLst>
            <a:ext uri="{FF2B5EF4-FFF2-40B4-BE49-F238E27FC236}">
              <a16:creationId xmlns:a16="http://schemas.microsoft.com/office/drawing/2014/main" id="{53601FFC-6558-4399-8D10-389275B4167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DFC64F4-F3B8-49F7-A97F-5BEEADA0D1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91B2F6FE-8DDF-45A2-A354-6ADCF03847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3" name="TextBox 1">
          <a:extLst>
            <a:ext uri="{FF2B5EF4-FFF2-40B4-BE49-F238E27FC236}">
              <a16:creationId xmlns:a16="http://schemas.microsoft.com/office/drawing/2014/main" id="{01990C98-F275-42B2-93BA-6CEE834977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BE4A69E8-7484-4167-BB6B-751AA55CA9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1210E8C7-F959-4C10-ACF5-C0A9C59E9A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6" name="TextBox 1">
          <a:extLst>
            <a:ext uri="{FF2B5EF4-FFF2-40B4-BE49-F238E27FC236}">
              <a16:creationId xmlns:a16="http://schemas.microsoft.com/office/drawing/2014/main" id="{0A32AA69-BEBF-45FD-8B46-F7C55CA0DD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4B90D817-E2A1-40AF-8A76-7A6769B8A4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02A3F26F-A947-4608-BC86-56FEDA505E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9" name="TextBox 1">
          <a:extLst>
            <a:ext uri="{FF2B5EF4-FFF2-40B4-BE49-F238E27FC236}">
              <a16:creationId xmlns:a16="http://schemas.microsoft.com/office/drawing/2014/main" id="{F165F18B-B7A5-4D18-8646-A58DFD7283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15E21067-F070-436A-9FE6-4654E0B963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CA55E5FD-4F6E-4A19-BDFE-25CF21D795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2" name="TextBox 1">
          <a:extLst>
            <a:ext uri="{FF2B5EF4-FFF2-40B4-BE49-F238E27FC236}">
              <a16:creationId xmlns:a16="http://schemas.microsoft.com/office/drawing/2014/main" id="{E1B2F628-D1F7-4088-90CE-3299E12B28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1EA365D9-64BB-42EC-93F8-5724485C7C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7F770005-679E-444D-8709-8DDB4F38F4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5" name="TextBox 1">
          <a:extLst>
            <a:ext uri="{FF2B5EF4-FFF2-40B4-BE49-F238E27FC236}">
              <a16:creationId xmlns:a16="http://schemas.microsoft.com/office/drawing/2014/main" id="{687C0B44-D6C7-48A0-A5A6-CC43A54183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EE650371-436D-43E6-A1D4-C89BDED164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533D7477-7A53-48CD-8289-316553CC19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8" name="TextBox 1">
          <a:extLst>
            <a:ext uri="{FF2B5EF4-FFF2-40B4-BE49-F238E27FC236}">
              <a16:creationId xmlns:a16="http://schemas.microsoft.com/office/drawing/2014/main" id="{2DB82F2C-2CE4-4526-84B2-1B434E8E2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8040CE37-8122-4F54-A490-589C66B39E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2A063953-42B1-473D-8DE2-12C173734E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1" name="TextBox 1">
          <a:extLst>
            <a:ext uri="{FF2B5EF4-FFF2-40B4-BE49-F238E27FC236}">
              <a16:creationId xmlns:a16="http://schemas.microsoft.com/office/drawing/2014/main" id="{A91FF806-0877-403D-A935-93185CC8D5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BA225F82-7474-4135-B4EF-8E69A395A9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94B92225-8FC0-477E-9929-CFB95765D8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4" name="TextBox 1">
          <a:extLst>
            <a:ext uri="{FF2B5EF4-FFF2-40B4-BE49-F238E27FC236}">
              <a16:creationId xmlns:a16="http://schemas.microsoft.com/office/drawing/2014/main" id="{16F95451-A433-418B-AD66-B73E44DD2A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ECCD3CF1-6787-40DF-9BD1-348547FA60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0F8CCCE-DF97-4651-8C97-BF142D956A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7" name="TextBox 1">
          <a:extLst>
            <a:ext uri="{FF2B5EF4-FFF2-40B4-BE49-F238E27FC236}">
              <a16:creationId xmlns:a16="http://schemas.microsoft.com/office/drawing/2014/main" id="{082B079F-ED9C-4238-8CF2-05A61A20FC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EBA3C8CA-53F8-467E-A832-DEFFD93B9E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6CBBB91C-3D59-4396-95D0-31B78D914A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0" name="TextBox 1">
          <a:extLst>
            <a:ext uri="{FF2B5EF4-FFF2-40B4-BE49-F238E27FC236}">
              <a16:creationId xmlns:a16="http://schemas.microsoft.com/office/drawing/2014/main" id="{A9B20D55-A4CD-41D4-A023-747EDEE3A1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520B3D8F-1F7F-4DF6-B85F-A4CA79B77E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2D2B2873-5447-4B2E-BB38-35321676F0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3" name="TextBox 1">
          <a:extLst>
            <a:ext uri="{FF2B5EF4-FFF2-40B4-BE49-F238E27FC236}">
              <a16:creationId xmlns:a16="http://schemas.microsoft.com/office/drawing/2014/main" id="{B11E5887-2797-486C-BF9F-318E364D8A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3EB73F48-5A8D-4DC4-860E-BAB22012A7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AB0ED0A0-2815-414C-B65B-C2F07DB0EB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6" name="TextBox 1">
          <a:extLst>
            <a:ext uri="{FF2B5EF4-FFF2-40B4-BE49-F238E27FC236}">
              <a16:creationId xmlns:a16="http://schemas.microsoft.com/office/drawing/2014/main" id="{110BAE66-F6D4-4593-B9C7-E7A046B00D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849B94F8-D790-4FFC-AFCB-924BB0DF19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343653AF-1552-4E87-9B03-DCAA64460E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9" name="TextBox 1">
          <a:extLst>
            <a:ext uri="{FF2B5EF4-FFF2-40B4-BE49-F238E27FC236}">
              <a16:creationId xmlns:a16="http://schemas.microsoft.com/office/drawing/2014/main" id="{1FF011F8-17E2-4661-B555-A7523B902A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5556B0C7-954C-434D-84E0-A8196C4C93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C021DEB2-D785-4098-BCBF-0470C23A02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2" name="TextBox 1">
          <a:extLst>
            <a:ext uri="{FF2B5EF4-FFF2-40B4-BE49-F238E27FC236}">
              <a16:creationId xmlns:a16="http://schemas.microsoft.com/office/drawing/2014/main" id="{748B13D5-A1A5-4DDF-9FDB-CDB5E67709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1D137DDE-6690-4BF3-9493-0CCDDAF0EA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D08F4CD5-D49E-4503-B056-CB00CFFEC2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5" name="TextBox 1">
          <a:extLst>
            <a:ext uri="{FF2B5EF4-FFF2-40B4-BE49-F238E27FC236}">
              <a16:creationId xmlns:a16="http://schemas.microsoft.com/office/drawing/2014/main" id="{A03C9032-1856-4CDA-9E38-349175DEEB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80E78EE3-E6D8-4F58-8B72-CC7E40650B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0EAE9B61-793B-47BF-AFB2-2E3EDB3A5A6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08" name="TextBox 1">
          <a:extLst>
            <a:ext uri="{FF2B5EF4-FFF2-40B4-BE49-F238E27FC236}">
              <a16:creationId xmlns:a16="http://schemas.microsoft.com/office/drawing/2014/main" id="{112740E5-7C29-48F1-A0C8-A2018818929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139E80B2-10BF-4099-B078-E204D67466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E1576AF8-AB66-4D42-AD7E-E5B7269386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1" name="TextBox 1">
          <a:extLst>
            <a:ext uri="{FF2B5EF4-FFF2-40B4-BE49-F238E27FC236}">
              <a16:creationId xmlns:a16="http://schemas.microsoft.com/office/drawing/2014/main" id="{68632216-2365-40A9-ABEF-7F1767FA73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91D42CC8-7588-4026-8230-F7D06BE82D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203252AC-BA97-4839-9D79-488247159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4" name="TextBox 1">
          <a:extLst>
            <a:ext uri="{FF2B5EF4-FFF2-40B4-BE49-F238E27FC236}">
              <a16:creationId xmlns:a16="http://schemas.microsoft.com/office/drawing/2014/main" id="{B608CA83-7E73-46A1-92DE-29B5C97AB5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13782D2C-2A66-44B9-A393-F48E87E234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D379B292-84D9-40B1-A37B-B3484376BE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7" name="TextBox 1">
          <a:extLst>
            <a:ext uri="{FF2B5EF4-FFF2-40B4-BE49-F238E27FC236}">
              <a16:creationId xmlns:a16="http://schemas.microsoft.com/office/drawing/2014/main" id="{DFB3AE84-2A58-4DD0-9467-5201F0E7A3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DC8B1C52-C465-412B-84D5-58DCD9D318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61B0293D-AC99-47AD-BB45-C1C5F06DB0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0" name="TextBox 1">
          <a:extLst>
            <a:ext uri="{FF2B5EF4-FFF2-40B4-BE49-F238E27FC236}">
              <a16:creationId xmlns:a16="http://schemas.microsoft.com/office/drawing/2014/main" id="{06F93873-3BA5-4832-A4DE-FE73F420B5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63B2FAB5-90C7-4FD3-8764-AD4ED2225B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72FDA7E1-A436-437D-A1B2-D754CC9394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3" name="TextBox 1">
          <a:extLst>
            <a:ext uri="{FF2B5EF4-FFF2-40B4-BE49-F238E27FC236}">
              <a16:creationId xmlns:a16="http://schemas.microsoft.com/office/drawing/2014/main" id="{BDE58FDE-1906-466F-A4C2-60C55CD33F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7E8C89A7-1268-441C-A889-AFE669E2C0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9D130F1D-D066-4E33-85DE-6675E8C459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6" name="TextBox 1">
          <a:extLst>
            <a:ext uri="{FF2B5EF4-FFF2-40B4-BE49-F238E27FC236}">
              <a16:creationId xmlns:a16="http://schemas.microsoft.com/office/drawing/2014/main" id="{808B150F-E7AA-40A9-BA44-D781C54B5A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ADC51DE0-5BD4-4782-BF37-C8F3CB7C41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2C59C1B4-7669-45F6-AEB8-3EF2A2168D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9" name="TextBox 1">
          <a:extLst>
            <a:ext uri="{FF2B5EF4-FFF2-40B4-BE49-F238E27FC236}">
              <a16:creationId xmlns:a16="http://schemas.microsoft.com/office/drawing/2014/main" id="{D9122163-E8C4-4A94-AC62-9369CB0A42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60E56F2C-F3CF-4E17-AE81-B93D9E8967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26C32242-88BF-4F51-B483-0D1D28C84C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2" name="TextBox 1">
          <a:extLst>
            <a:ext uri="{FF2B5EF4-FFF2-40B4-BE49-F238E27FC236}">
              <a16:creationId xmlns:a16="http://schemas.microsoft.com/office/drawing/2014/main" id="{6275A211-3D98-4E36-9BA1-F9060F6B58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A4FA65B0-BAAB-4E33-9773-6DD261A465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A729E765-3D5B-437E-BC58-ADEDB176DE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5" name="TextBox 1">
          <a:extLst>
            <a:ext uri="{FF2B5EF4-FFF2-40B4-BE49-F238E27FC236}">
              <a16:creationId xmlns:a16="http://schemas.microsoft.com/office/drawing/2014/main" id="{02693B2B-9532-4D79-884D-522291FA05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7AF84729-E5B3-4C3D-B5A7-423A4801A3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44733467-408C-4578-82BA-88434FBB77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8" name="TextBox 1">
          <a:extLst>
            <a:ext uri="{FF2B5EF4-FFF2-40B4-BE49-F238E27FC236}">
              <a16:creationId xmlns:a16="http://schemas.microsoft.com/office/drawing/2014/main" id="{3C103C83-F019-49A7-9602-47FFDB4002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F0ECEC21-2165-4250-A3AA-896172F134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3DF4DDDD-73D6-4E3E-9E61-F33B75E8F1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1" name="TextBox 1">
          <a:extLst>
            <a:ext uri="{FF2B5EF4-FFF2-40B4-BE49-F238E27FC236}">
              <a16:creationId xmlns:a16="http://schemas.microsoft.com/office/drawing/2014/main" id="{44FD5B86-3C94-4609-8E1B-9A0ED4B859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949A7CAB-5858-438E-947B-F16AF9DE40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B5578E55-5F1A-4E78-AEFA-AAADEEF03B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4" name="TextBox 1">
          <a:extLst>
            <a:ext uri="{FF2B5EF4-FFF2-40B4-BE49-F238E27FC236}">
              <a16:creationId xmlns:a16="http://schemas.microsoft.com/office/drawing/2014/main" id="{E91A67C7-5461-4197-ABF1-B0A4601B73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4B44A9A6-69A6-4ACE-8076-99E4C5721D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960E49A0-3473-48D5-BFBC-44A360231C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7" name="TextBox 1">
          <a:extLst>
            <a:ext uri="{FF2B5EF4-FFF2-40B4-BE49-F238E27FC236}">
              <a16:creationId xmlns:a16="http://schemas.microsoft.com/office/drawing/2014/main" id="{361D5102-C111-49FE-9D62-572E65714C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3A7545E1-995B-4B74-AD84-92615E7EC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FECAB51D-42CB-4240-9FBD-B03D3CFBFB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0" name="TextBox 1">
          <a:extLst>
            <a:ext uri="{FF2B5EF4-FFF2-40B4-BE49-F238E27FC236}">
              <a16:creationId xmlns:a16="http://schemas.microsoft.com/office/drawing/2014/main" id="{7B9DA280-F990-40CC-8D1B-69DB2EF405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7273057E-2FAA-4611-B6B7-A42053A203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E594EEC4-F25B-4DD4-A6EB-98B1698000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3" name="TextBox 1">
          <a:extLst>
            <a:ext uri="{FF2B5EF4-FFF2-40B4-BE49-F238E27FC236}">
              <a16:creationId xmlns:a16="http://schemas.microsoft.com/office/drawing/2014/main" id="{7DA56D90-8CF5-46B7-88DA-D0B21E3451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72D528DD-9F3D-4AD7-85A3-4F08E9F83D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290A856F-5833-4B2E-8855-C872B4F304B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56" name="TextBox 1">
          <a:extLst>
            <a:ext uri="{FF2B5EF4-FFF2-40B4-BE49-F238E27FC236}">
              <a16:creationId xmlns:a16="http://schemas.microsoft.com/office/drawing/2014/main" id="{9F8608FA-9C10-4A1C-9A1E-C70F20A75E5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CF4C7A0B-49FD-46D0-9D61-7951699BB1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9449BA31-2B00-4D97-A49B-0D01BB3BCC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9" name="TextBox 1">
          <a:extLst>
            <a:ext uri="{FF2B5EF4-FFF2-40B4-BE49-F238E27FC236}">
              <a16:creationId xmlns:a16="http://schemas.microsoft.com/office/drawing/2014/main" id="{724D81E9-FB2A-4C47-ACD2-D23DB89045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2B27822E-D7CD-4DD0-A7FB-6278480DED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4E50935C-6F64-4633-9B64-272E1718FC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2" name="TextBox 1">
          <a:extLst>
            <a:ext uri="{FF2B5EF4-FFF2-40B4-BE49-F238E27FC236}">
              <a16:creationId xmlns:a16="http://schemas.microsoft.com/office/drawing/2014/main" id="{A6EC372B-A729-41B5-B828-76EBAA4AF7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93D23769-3E37-418A-B02A-1D850BC7FF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BCDE9309-8E8A-41D9-A471-FF06F18D8B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5" name="TextBox 1">
          <a:extLst>
            <a:ext uri="{FF2B5EF4-FFF2-40B4-BE49-F238E27FC236}">
              <a16:creationId xmlns:a16="http://schemas.microsoft.com/office/drawing/2014/main" id="{80F476E2-00B5-488E-9989-E498CD06C9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5AED4E21-A7AF-4CCE-B26A-7EE2E9C5D4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E63A5B7A-3855-4D51-89AD-F14670E055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8" name="TextBox 1">
          <a:extLst>
            <a:ext uri="{FF2B5EF4-FFF2-40B4-BE49-F238E27FC236}">
              <a16:creationId xmlns:a16="http://schemas.microsoft.com/office/drawing/2014/main" id="{42E61875-DD8B-4A65-91DB-1D8CDD4C1E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D7023950-00DB-4C6A-9C3F-D6554882AE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36635CA8-E00D-49EC-996D-92A7087645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1" name="TextBox 1">
          <a:extLst>
            <a:ext uri="{FF2B5EF4-FFF2-40B4-BE49-F238E27FC236}">
              <a16:creationId xmlns:a16="http://schemas.microsoft.com/office/drawing/2014/main" id="{ABAD18CA-61EF-44A1-8C9C-202C765660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F35A3960-980E-4CB2-B697-8DE105A549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495BDBFF-B270-4C8D-91AD-C3560E4E9E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4" name="TextBox 1">
          <a:extLst>
            <a:ext uri="{FF2B5EF4-FFF2-40B4-BE49-F238E27FC236}">
              <a16:creationId xmlns:a16="http://schemas.microsoft.com/office/drawing/2014/main" id="{7BCA3376-C430-4D1F-B0F7-52AF935C02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72A16AB0-5C53-48AD-BC74-B89626DE41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68B7F609-A4E7-43BE-A312-247029FAE3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7" name="TextBox 1">
          <a:extLst>
            <a:ext uri="{FF2B5EF4-FFF2-40B4-BE49-F238E27FC236}">
              <a16:creationId xmlns:a16="http://schemas.microsoft.com/office/drawing/2014/main" id="{245EC068-0238-487C-AAA7-1CFC12D38F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42D5217C-AE78-48CF-855D-6FACB4B717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EB2D3D12-E587-4A61-AC07-39D4532BF6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0" name="TextBox 1">
          <a:extLst>
            <a:ext uri="{FF2B5EF4-FFF2-40B4-BE49-F238E27FC236}">
              <a16:creationId xmlns:a16="http://schemas.microsoft.com/office/drawing/2014/main" id="{A3820D1B-E97F-4CC3-81C7-8397881A09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1856D2DF-F8FF-4960-9311-2093D64022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863CBC2D-D955-46FB-AA8D-3284F3C7CA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3" name="TextBox 1">
          <a:extLst>
            <a:ext uri="{FF2B5EF4-FFF2-40B4-BE49-F238E27FC236}">
              <a16:creationId xmlns:a16="http://schemas.microsoft.com/office/drawing/2014/main" id="{7F004D12-C99B-4194-9B22-6321707FA1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1BCFFB57-0460-4733-B54A-03FF6E06D3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149ABBC6-ABD4-4CE3-9025-F20E4F353A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6" name="TextBox 1">
          <a:extLst>
            <a:ext uri="{FF2B5EF4-FFF2-40B4-BE49-F238E27FC236}">
              <a16:creationId xmlns:a16="http://schemas.microsoft.com/office/drawing/2014/main" id="{A73BDB51-1296-43AF-B71E-8EE09666D1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E9B02FBB-9002-46DF-8B22-1852F2DBF6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331ACCF3-F0D6-437E-A9A5-0D3BF68AA2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9" name="TextBox 1">
          <a:extLst>
            <a:ext uri="{FF2B5EF4-FFF2-40B4-BE49-F238E27FC236}">
              <a16:creationId xmlns:a16="http://schemas.microsoft.com/office/drawing/2014/main" id="{DF1407F6-6AFE-4CF0-876D-1E5677DF21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CA6CAA62-988A-4962-BFD3-5E45BA7508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2BF80470-1C82-43F6-B0A2-00EF78E16F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2" name="TextBox 1">
          <a:extLst>
            <a:ext uri="{FF2B5EF4-FFF2-40B4-BE49-F238E27FC236}">
              <a16:creationId xmlns:a16="http://schemas.microsoft.com/office/drawing/2014/main" id="{CA7DCE4F-3714-4A2A-9A43-1955A07A0D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A5ECEB05-C72A-4294-ADED-610AA8242C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DEF02395-A97B-45CB-85B5-BC17014967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5" name="TextBox 1">
          <a:extLst>
            <a:ext uri="{FF2B5EF4-FFF2-40B4-BE49-F238E27FC236}">
              <a16:creationId xmlns:a16="http://schemas.microsoft.com/office/drawing/2014/main" id="{470AD262-5AA3-4DD3-B1A0-2275BC6FFF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FC178C19-EA9A-47F4-99C6-9E16B78DAE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EF566AAC-F8B2-4158-A569-167016ADB3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8" name="TextBox 1">
          <a:extLst>
            <a:ext uri="{FF2B5EF4-FFF2-40B4-BE49-F238E27FC236}">
              <a16:creationId xmlns:a16="http://schemas.microsoft.com/office/drawing/2014/main" id="{6836C401-FBD7-44AB-8003-BBDD0F7117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B26E5EFA-F2D7-49DB-A6F4-2DBED384B9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84663FC3-D8FE-4CC3-B482-E03F5003AD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1" name="TextBox 1">
          <a:extLst>
            <a:ext uri="{FF2B5EF4-FFF2-40B4-BE49-F238E27FC236}">
              <a16:creationId xmlns:a16="http://schemas.microsoft.com/office/drawing/2014/main" id="{2BF5AD86-F060-4BD6-96F9-5566020B9F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9CD27523-1401-4D5E-8A1C-9912784DD4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2B4AA516-A3BF-42A4-A2AD-FFE17E7D61A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04" name="TextBox 1">
          <a:extLst>
            <a:ext uri="{FF2B5EF4-FFF2-40B4-BE49-F238E27FC236}">
              <a16:creationId xmlns:a16="http://schemas.microsoft.com/office/drawing/2014/main" id="{8F2F7DB2-4EE1-490C-BA9A-E6CAF7C9DA3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898A14D0-08EB-4B7B-A8E2-ADDE028A37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2D82D224-DA86-42F9-B57C-43A7312393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7" name="TextBox 1">
          <a:extLst>
            <a:ext uri="{FF2B5EF4-FFF2-40B4-BE49-F238E27FC236}">
              <a16:creationId xmlns:a16="http://schemas.microsoft.com/office/drawing/2014/main" id="{E5DE688E-07F8-4DC4-ADC3-CEC233914B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352737A2-92E9-4819-AC26-C6EB4BF16E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CA54C4FE-0388-4CC6-A8C6-A3EF7C82E9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0" name="TextBox 1">
          <a:extLst>
            <a:ext uri="{FF2B5EF4-FFF2-40B4-BE49-F238E27FC236}">
              <a16:creationId xmlns:a16="http://schemas.microsoft.com/office/drawing/2014/main" id="{F196E3BC-E9F1-4A23-AF69-B626B9F6CC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F9B06BF4-D139-45A4-B720-425C028D39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726F25B8-E1AA-45E3-9420-115AFB3C3A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3" name="TextBox 1">
          <a:extLst>
            <a:ext uri="{FF2B5EF4-FFF2-40B4-BE49-F238E27FC236}">
              <a16:creationId xmlns:a16="http://schemas.microsoft.com/office/drawing/2014/main" id="{290F682C-4CF6-43F1-A5A3-9C7B1F9C67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D35B5DB3-F2F3-4717-9B1A-B8F540B6A6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A4410AFC-2A9B-4782-B02F-9799FC764F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6" name="TextBox 1">
          <a:extLst>
            <a:ext uri="{FF2B5EF4-FFF2-40B4-BE49-F238E27FC236}">
              <a16:creationId xmlns:a16="http://schemas.microsoft.com/office/drawing/2014/main" id="{D427879B-B375-4E1D-A2BA-D45675A85B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49E13C6A-2CE5-4C1E-9EC9-6EA6FDA2E2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38AF1435-C228-4717-8353-A637138CBA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9" name="TextBox 1">
          <a:extLst>
            <a:ext uri="{FF2B5EF4-FFF2-40B4-BE49-F238E27FC236}">
              <a16:creationId xmlns:a16="http://schemas.microsoft.com/office/drawing/2014/main" id="{0468251F-605E-4C44-BC82-118A13D8EF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6D07785F-0929-458B-8EF5-3F89EA9F04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CCC3AB19-8467-4ECB-B3DB-0D196836FF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2" name="TextBox 1">
          <a:extLst>
            <a:ext uri="{FF2B5EF4-FFF2-40B4-BE49-F238E27FC236}">
              <a16:creationId xmlns:a16="http://schemas.microsoft.com/office/drawing/2014/main" id="{D25B0144-8AD4-42FD-81A4-30499DE772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5B403598-5464-4B50-9EE1-F70AEE5C5B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1C11305F-B798-4A44-8B29-D2C3988A0F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5" name="TextBox 1">
          <a:extLst>
            <a:ext uri="{FF2B5EF4-FFF2-40B4-BE49-F238E27FC236}">
              <a16:creationId xmlns:a16="http://schemas.microsoft.com/office/drawing/2014/main" id="{0AE45CB7-EFF0-43A1-B336-B9A7EAB4C3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60B25B51-0393-470D-9BE3-DFD876375B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C7287B7F-C249-4271-A665-AD397D2FF4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8" name="TextBox 1">
          <a:extLst>
            <a:ext uri="{FF2B5EF4-FFF2-40B4-BE49-F238E27FC236}">
              <a16:creationId xmlns:a16="http://schemas.microsoft.com/office/drawing/2014/main" id="{847777D7-776E-4AFA-9616-45072BA37E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B7DAABD8-E5A5-43C0-B391-B2B54919E8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75215301-239F-423A-82AF-19FD6F9B83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1" name="TextBox 1">
          <a:extLst>
            <a:ext uri="{FF2B5EF4-FFF2-40B4-BE49-F238E27FC236}">
              <a16:creationId xmlns:a16="http://schemas.microsoft.com/office/drawing/2014/main" id="{CEBD661B-D14A-4663-80A1-1026A7690A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3C7F8B73-CBC6-49BF-AD01-A9457B3964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91CA47B4-1B98-40DA-8B3C-0B20064F7F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4" name="TextBox 1">
          <a:extLst>
            <a:ext uri="{FF2B5EF4-FFF2-40B4-BE49-F238E27FC236}">
              <a16:creationId xmlns:a16="http://schemas.microsoft.com/office/drawing/2014/main" id="{44569874-141E-41E7-859E-8D87E7DDC4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118618A0-6EB8-4840-B83C-6FD79EE4A9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9B800FC-A94F-4AFB-8507-3A2DE8DC8C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7" name="TextBox 1">
          <a:extLst>
            <a:ext uri="{FF2B5EF4-FFF2-40B4-BE49-F238E27FC236}">
              <a16:creationId xmlns:a16="http://schemas.microsoft.com/office/drawing/2014/main" id="{0FA7C91A-CCF4-4553-816D-65D56CEF44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D0285745-03E3-4D4B-BD8B-9E580ADD46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E43A58E0-A4B3-48E4-B451-2DC10E0898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0" name="TextBox 1">
          <a:extLst>
            <a:ext uri="{FF2B5EF4-FFF2-40B4-BE49-F238E27FC236}">
              <a16:creationId xmlns:a16="http://schemas.microsoft.com/office/drawing/2014/main" id="{03576680-A7AC-4085-A682-6C293E0F2F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4891C922-2BE0-4A46-8DB7-7FF2F6BF0A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8A3DBE4D-F0F0-4F4A-A47A-A66DA9F12B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3" name="TextBox 1">
          <a:extLst>
            <a:ext uri="{FF2B5EF4-FFF2-40B4-BE49-F238E27FC236}">
              <a16:creationId xmlns:a16="http://schemas.microsoft.com/office/drawing/2014/main" id="{05D68398-D3D2-497D-B063-B50CE2665B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D3D96E18-AC9D-4343-AA85-454D4B38F0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4233C008-2591-4981-B570-3A51A58E51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6" name="TextBox 1">
          <a:extLst>
            <a:ext uri="{FF2B5EF4-FFF2-40B4-BE49-F238E27FC236}">
              <a16:creationId xmlns:a16="http://schemas.microsoft.com/office/drawing/2014/main" id="{96226659-1624-4AC2-9C4D-6A410ED0D1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9DDA335A-FA4A-490C-ADEB-7EBF42F8A7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1D0C9237-BBE8-4BB4-A6FD-2EC1A400CC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9" name="TextBox 1">
          <a:extLst>
            <a:ext uri="{FF2B5EF4-FFF2-40B4-BE49-F238E27FC236}">
              <a16:creationId xmlns:a16="http://schemas.microsoft.com/office/drawing/2014/main" id="{ED9719A6-24D4-49AC-A47A-F3D522C186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F4E14CAE-E483-4AF7-808A-1A525C923C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0D18BF5A-E20C-4A42-B94A-E1E3835A18B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52" name="TextBox 1">
          <a:extLst>
            <a:ext uri="{FF2B5EF4-FFF2-40B4-BE49-F238E27FC236}">
              <a16:creationId xmlns:a16="http://schemas.microsoft.com/office/drawing/2014/main" id="{AA266C9E-74F8-41CA-AD35-BF84A942C03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00A99D56-BA23-487D-BAC9-41477B9BB3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B55DE98C-715C-45B0-80DB-54AFDDA87C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5" name="TextBox 1">
          <a:extLst>
            <a:ext uri="{FF2B5EF4-FFF2-40B4-BE49-F238E27FC236}">
              <a16:creationId xmlns:a16="http://schemas.microsoft.com/office/drawing/2014/main" id="{2FC742B4-A44E-4140-BE80-0C6DD9E46B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1E8C2339-A8D5-4C27-AFD1-1BE3E6CED2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812304E7-E59D-4EEE-941E-0CAACA3850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8" name="TextBox 1">
          <a:extLst>
            <a:ext uri="{FF2B5EF4-FFF2-40B4-BE49-F238E27FC236}">
              <a16:creationId xmlns:a16="http://schemas.microsoft.com/office/drawing/2014/main" id="{BE2E5E75-1A57-45A9-816C-F4C1EBC775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3687CD93-6312-47A4-9E7B-5EA40C85BF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D128A386-C884-49A8-8082-B7FE104271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1" name="TextBox 1">
          <a:extLst>
            <a:ext uri="{FF2B5EF4-FFF2-40B4-BE49-F238E27FC236}">
              <a16:creationId xmlns:a16="http://schemas.microsoft.com/office/drawing/2014/main" id="{FF04F681-F82B-4822-9BD0-FA80A54D5C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4F97B574-A983-4DCE-9AC5-12C01ECFF4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8D79E9D9-5351-4ECE-9159-0904031D9A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4" name="TextBox 1">
          <a:extLst>
            <a:ext uri="{FF2B5EF4-FFF2-40B4-BE49-F238E27FC236}">
              <a16:creationId xmlns:a16="http://schemas.microsoft.com/office/drawing/2014/main" id="{C0AB7AA1-51A0-495A-AA41-BAC9C1C162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37BE243E-DE93-4217-8DFF-056E7CCDF4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0A80FDD1-A35C-4AA8-9284-023FA2C0E9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7" name="TextBox 1">
          <a:extLst>
            <a:ext uri="{FF2B5EF4-FFF2-40B4-BE49-F238E27FC236}">
              <a16:creationId xmlns:a16="http://schemas.microsoft.com/office/drawing/2014/main" id="{18BF0A98-4B11-4BB9-A8E3-C98A8BFEAE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8A21FEB7-7A05-409F-8067-F440BD90AD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C0B08696-50FD-4131-A90C-F53E77BEFE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0" name="TextBox 1">
          <a:extLst>
            <a:ext uri="{FF2B5EF4-FFF2-40B4-BE49-F238E27FC236}">
              <a16:creationId xmlns:a16="http://schemas.microsoft.com/office/drawing/2014/main" id="{4328CCB6-C720-41B7-BB46-C248BB08E7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FD6BBA1C-71CD-4657-8197-F7560EF496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6F21CB14-DB88-41B5-BA21-C9669E3F20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3" name="TextBox 1">
          <a:extLst>
            <a:ext uri="{FF2B5EF4-FFF2-40B4-BE49-F238E27FC236}">
              <a16:creationId xmlns:a16="http://schemas.microsoft.com/office/drawing/2014/main" id="{16F4F68C-6E2B-4ED5-90A8-946A9EC8A4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96132934-F165-4E8C-9F76-C1DBCC194C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7D6C8CE6-C7D1-4AEF-B7FE-8AF0E00C33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6" name="TextBox 1">
          <a:extLst>
            <a:ext uri="{FF2B5EF4-FFF2-40B4-BE49-F238E27FC236}">
              <a16:creationId xmlns:a16="http://schemas.microsoft.com/office/drawing/2014/main" id="{91C31C0D-59B2-46A5-A3BF-BCAE21138B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1A4F4184-7BE7-4F96-8163-D7FC8412E0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3E7E7BED-792E-4CC5-BF31-C736514479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9" name="TextBox 1">
          <a:extLst>
            <a:ext uri="{FF2B5EF4-FFF2-40B4-BE49-F238E27FC236}">
              <a16:creationId xmlns:a16="http://schemas.microsoft.com/office/drawing/2014/main" id="{776DF93F-F884-4DC9-B12D-104A2796DD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35900169-29D0-443A-89A9-7380825D27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AF279BD8-EB09-48B4-9946-67CE963A19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2" name="TextBox 1">
          <a:extLst>
            <a:ext uri="{FF2B5EF4-FFF2-40B4-BE49-F238E27FC236}">
              <a16:creationId xmlns:a16="http://schemas.microsoft.com/office/drawing/2014/main" id="{356519E5-516A-473C-81E0-DF07C1A599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8FEAEE31-F9AC-43EA-99FB-07F9D8AC76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FAAF0A43-90DD-4BB4-A1E4-5C6AB6D751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5" name="TextBox 1">
          <a:extLst>
            <a:ext uri="{FF2B5EF4-FFF2-40B4-BE49-F238E27FC236}">
              <a16:creationId xmlns:a16="http://schemas.microsoft.com/office/drawing/2014/main" id="{D183A47F-422D-4089-9EE9-6A6921528B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DBB956B8-39AC-49C7-A481-30ECEBFF05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F5A156C9-2D97-4340-9247-0C2BDA7E77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8" name="TextBox 1">
          <a:extLst>
            <a:ext uri="{FF2B5EF4-FFF2-40B4-BE49-F238E27FC236}">
              <a16:creationId xmlns:a16="http://schemas.microsoft.com/office/drawing/2014/main" id="{A989EE04-9E89-49DC-BDCF-A405650812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854088AA-2BE9-4D07-A891-3F575B2C80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D306849C-529E-4887-972A-A45309DFF1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1" name="TextBox 1">
          <a:extLst>
            <a:ext uri="{FF2B5EF4-FFF2-40B4-BE49-F238E27FC236}">
              <a16:creationId xmlns:a16="http://schemas.microsoft.com/office/drawing/2014/main" id="{F80DC4D6-23A9-4184-8F01-D7EDA531C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CA85C2AF-087D-47F9-8918-91326441A1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B943FF01-7ED1-4C3B-88AC-D4A93781AA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4" name="TextBox 1">
          <a:extLst>
            <a:ext uri="{FF2B5EF4-FFF2-40B4-BE49-F238E27FC236}">
              <a16:creationId xmlns:a16="http://schemas.microsoft.com/office/drawing/2014/main" id="{1E1D4FEC-70A8-4546-BBE5-0DE6522ED9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E94A435A-9128-41DB-801D-6D07EFC2E5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2D7AD8BC-9740-40FD-BF60-CABC6916C0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7" name="TextBox 1">
          <a:extLst>
            <a:ext uri="{FF2B5EF4-FFF2-40B4-BE49-F238E27FC236}">
              <a16:creationId xmlns:a16="http://schemas.microsoft.com/office/drawing/2014/main" id="{97723FC3-220F-449E-BC76-1FAD87A389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FE00F734-0DBB-494B-B8C4-B49A6C5514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33B3891D-6DDD-44F0-B6FF-7160BD98398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00" name="TextBox 1">
          <a:extLst>
            <a:ext uri="{FF2B5EF4-FFF2-40B4-BE49-F238E27FC236}">
              <a16:creationId xmlns:a16="http://schemas.microsoft.com/office/drawing/2014/main" id="{07811F8E-C16F-48EE-920C-CAD18368D23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4FCA8DD-3C26-48C7-917A-AC73756633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E331FB2B-F663-482C-89D6-A805B40E0B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3" name="TextBox 1">
          <a:extLst>
            <a:ext uri="{FF2B5EF4-FFF2-40B4-BE49-F238E27FC236}">
              <a16:creationId xmlns:a16="http://schemas.microsoft.com/office/drawing/2014/main" id="{872AB14A-91F8-47F0-A8D9-5214FEC17C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D48FDC3C-8592-4BBC-937E-063656407D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A027DA5D-E6A4-4B5C-A395-5470965930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6" name="TextBox 1">
          <a:extLst>
            <a:ext uri="{FF2B5EF4-FFF2-40B4-BE49-F238E27FC236}">
              <a16:creationId xmlns:a16="http://schemas.microsoft.com/office/drawing/2014/main" id="{A3B45E81-EB3A-43A6-A078-D44A60652C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BA491B27-CBC6-4DBA-B709-57F3F8397D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93396A4E-5C36-4176-B65F-44A132208F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9" name="TextBox 1">
          <a:extLst>
            <a:ext uri="{FF2B5EF4-FFF2-40B4-BE49-F238E27FC236}">
              <a16:creationId xmlns:a16="http://schemas.microsoft.com/office/drawing/2014/main" id="{AA75C7C8-242B-4CC9-B4D8-D148059599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4A78BEE5-B1B3-43B0-90EB-F5108D2B59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1044B3BF-C435-478F-9B56-74E98A250D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2" name="TextBox 1">
          <a:extLst>
            <a:ext uri="{FF2B5EF4-FFF2-40B4-BE49-F238E27FC236}">
              <a16:creationId xmlns:a16="http://schemas.microsoft.com/office/drawing/2014/main" id="{929ADE12-FE9E-4C1C-8118-2B03B6CDDC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341FACB8-B8E9-4E8E-8BE3-FD8B72CB66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F89DF6EB-82BD-4A99-AD67-6FEC273EA9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5" name="TextBox 1">
          <a:extLst>
            <a:ext uri="{FF2B5EF4-FFF2-40B4-BE49-F238E27FC236}">
              <a16:creationId xmlns:a16="http://schemas.microsoft.com/office/drawing/2014/main" id="{A8ACD49C-F57E-4B9D-B385-0BDD5C0394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6812CA11-DF46-4D0D-A206-B0F6EEA9DC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6A647CE5-6B94-4EB3-9494-F9326148B1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8" name="TextBox 1">
          <a:extLst>
            <a:ext uri="{FF2B5EF4-FFF2-40B4-BE49-F238E27FC236}">
              <a16:creationId xmlns:a16="http://schemas.microsoft.com/office/drawing/2014/main" id="{4F00BCFC-9C81-49A5-AB5E-897F3417E2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C45F7B2E-F1F7-47C0-8532-2224F38E2E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56EE13B3-12F8-4CBD-979C-7E188463D7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1" name="TextBox 1">
          <a:extLst>
            <a:ext uri="{FF2B5EF4-FFF2-40B4-BE49-F238E27FC236}">
              <a16:creationId xmlns:a16="http://schemas.microsoft.com/office/drawing/2014/main" id="{A9BE7D9D-D256-4469-A446-5D238EB478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4E403DBC-2E98-4991-BE51-D726EC48C9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CFC788D7-6165-473D-88A8-C5A4B3E73D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4" name="TextBox 1">
          <a:extLst>
            <a:ext uri="{FF2B5EF4-FFF2-40B4-BE49-F238E27FC236}">
              <a16:creationId xmlns:a16="http://schemas.microsoft.com/office/drawing/2014/main" id="{AC1A882A-5610-42A4-8B7D-F8368E23B7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F7B3D790-8243-48BC-93BE-6E03EB6F10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424A2F50-9345-441B-A53A-B8DF553925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7" name="TextBox 1">
          <a:extLst>
            <a:ext uri="{FF2B5EF4-FFF2-40B4-BE49-F238E27FC236}">
              <a16:creationId xmlns:a16="http://schemas.microsoft.com/office/drawing/2014/main" id="{069A3F16-C614-4D1F-B559-548500EF90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64AF07AE-C2B1-4509-B409-5A28143A33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61FAC1B2-6DC1-4E5E-9165-6FE9650A98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0" name="TextBox 1">
          <a:extLst>
            <a:ext uri="{FF2B5EF4-FFF2-40B4-BE49-F238E27FC236}">
              <a16:creationId xmlns:a16="http://schemas.microsoft.com/office/drawing/2014/main" id="{65099BF5-85AB-4A39-BA9B-D5E255B48D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B730B4F9-3413-4C1F-8869-5D82262EE1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34400B8A-E79B-4E76-A7B3-BE47364BF8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3" name="TextBox 1">
          <a:extLst>
            <a:ext uri="{FF2B5EF4-FFF2-40B4-BE49-F238E27FC236}">
              <a16:creationId xmlns:a16="http://schemas.microsoft.com/office/drawing/2014/main" id="{A5E9A837-7189-4756-9EAC-0E02CF8CA2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271246F0-992D-4A9C-B185-7DC01A9887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6DCDFDA6-06A1-48D9-9C6A-A97536742E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6" name="TextBox 1">
          <a:extLst>
            <a:ext uri="{FF2B5EF4-FFF2-40B4-BE49-F238E27FC236}">
              <a16:creationId xmlns:a16="http://schemas.microsoft.com/office/drawing/2014/main" id="{E5FAE49E-4213-43EF-957E-955B65FFE0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F1F81B27-10B5-4107-92DB-09CCB32504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3C5824EB-18A0-4379-A091-45B330D103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9" name="TextBox 1">
          <a:extLst>
            <a:ext uri="{FF2B5EF4-FFF2-40B4-BE49-F238E27FC236}">
              <a16:creationId xmlns:a16="http://schemas.microsoft.com/office/drawing/2014/main" id="{9D6BB00D-83CE-4D92-89ED-D351E50B7F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E83556EF-749D-4C00-8D4B-B44E7E4B01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2C22F98B-E1BE-4AD1-B3B2-736B39284C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2" name="TextBox 1">
          <a:extLst>
            <a:ext uri="{FF2B5EF4-FFF2-40B4-BE49-F238E27FC236}">
              <a16:creationId xmlns:a16="http://schemas.microsoft.com/office/drawing/2014/main" id="{3DD80D77-CC15-4901-91D3-8041E855B2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B625B295-26F3-48AA-925C-3B6D4CD42B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101EC3AC-0878-4993-8CAC-63094DD5D8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5" name="TextBox 1">
          <a:extLst>
            <a:ext uri="{FF2B5EF4-FFF2-40B4-BE49-F238E27FC236}">
              <a16:creationId xmlns:a16="http://schemas.microsoft.com/office/drawing/2014/main" id="{AF1C0AAF-7901-4101-9C4B-337902A479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84EDFA0F-E860-45D5-B1C6-CCACE8FD23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3FCC22C1-3736-4AB9-9361-5CC453AA523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48" name="TextBox 1">
          <a:extLst>
            <a:ext uri="{FF2B5EF4-FFF2-40B4-BE49-F238E27FC236}">
              <a16:creationId xmlns:a16="http://schemas.microsoft.com/office/drawing/2014/main" id="{C9467461-89DB-44BD-814D-1C9ACF969D9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9D7063E8-CD9A-4777-8803-37703B0279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7C1DD3A7-C246-4EB7-A015-DAC3BFF90A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1" name="TextBox 1">
          <a:extLst>
            <a:ext uri="{FF2B5EF4-FFF2-40B4-BE49-F238E27FC236}">
              <a16:creationId xmlns:a16="http://schemas.microsoft.com/office/drawing/2014/main" id="{95838F3C-722D-473E-9A71-E0F28C600C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D1CA97D2-AADE-44B5-A298-8115D0D22B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77B118E2-F344-4CFA-87C9-9479C5C698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4" name="TextBox 1">
          <a:extLst>
            <a:ext uri="{FF2B5EF4-FFF2-40B4-BE49-F238E27FC236}">
              <a16:creationId xmlns:a16="http://schemas.microsoft.com/office/drawing/2014/main" id="{CC2A2DD1-D6EE-4DE3-8AB0-74BB7EFC1A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61908261-0019-4680-88FF-54D350984F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2A6F32D3-6973-4067-83E9-2D341425BC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7" name="TextBox 1">
          <a:extLst>
            <a:ext uri="{FF2B5EF4-FFF2-40B4-BE49-F238E27FC236}">
              <a16:creationId xmlns:a16="http://schemas.microsoft.com/office/drawing/2014/main" id="{A606FFD6-76F3-490D-BF36-F51CD67853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8046EFD1-5FF9-417E-9A8E-4743108948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FA22677E-A5CD-4C5C-AA73-2CE617FEC0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0" name="TextBox 1">
          <a:extLst>
            <a:ext uri="{FF2B5EF4-FFF2-40B4-BE49-F238E27FC236}">
              <a16:creationId xmlns:a16="http://schemas.microsoft.com/office/drawing/2014/main" id="{7D0FB278-34F5-4622-9ABF-D14F7EB1CD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A11AFC9F-C786-4C87-8EE6-DA509097F1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B1F9BDD5-A425-46C4-87B6-822B86E369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3" name="TextBox 1">
          <a:extLst>
            <a:ext uri="{FF2B5EF4-FFF2-40B4-BE49-F238E27FC236}">
              <a16:creationId xmlns:a16="http://schemas.microsoft.com/office/drawing/2014/main" id="{500C36F2-CEBD-40A2-B98E-2982EDAA19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B8449356-7081-46BD-AD88-49B7F03CB9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CCB1CACB-1FC2-4F35-AE46-B7FC0987AD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6" name="TextBox 1">
          <a:extLst>
            <a:ext uri="{FF2B5EF4-FFF2-40B4-BE49-F238E27FC236}">
              <a16:creationId xmlns:a16="http://schemas.microsoft.com/office/drawing/2014/main" id="{A8D727D3-E2B4-45E0-B111-DA532C09CD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0D463AE0-C577-4281-89CE-4C962AB35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74B44D9E-E614-4F90-A77F-281C267616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9" name="TextBox 1">
          <a:extLst>
            <a:ext uri="{FF2B5EF4-FFF2-40B4-BE49-F238E27FC236}">
              <a16:creationId xmlns:a16="http://schemas.microsoft.com/office/drawing/2014/main" id="{5AE1C18E-4E11-4B45-AFB8-F5F16B60D4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FB8947D7-D6F3-4778-A3DA-3A1297D286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6B7A69BE-3216-44E8-AA7A-0C18D97495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2" name="TextBox 1">
          <a:extLst>
            <a:ext uri="{FF2B5EF4-FFF2-40B4-BE49-F238E27FC236}">
              <a16:creationId xmlns:a16="http://schemas.microsoft.com/office/drawing/2014/main" id="{F3ED33A9-1DFF-4F1E-BED8-6023A2E874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3AF85649-1331-4466-AE6C-28D0C1E77B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DFCBA03F-CC9F-465C-9BE4-05AB59EDA8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5" name="TextBox 1">
          <a:extLst>
            <a:ext uri="{FF2B5EF4-FFF2-40B4-BE49-F238E27FC236}">
              <a16:creationId xmlns:a16="http://schemas.microsoft.com/office/drawing/2014/main" id="{4569A183-1B63-449B-8013-5AD61DBBBA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6816410C-D303-4FF7-AA7A-41F1FE1FDC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CF3293ED-5FA1-447B-B90F-3592069928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8" name="TextBox 1">
          <a:extLst>
            <a:ext uri="{FF2B5EF4-FFF2-40B4-BE49-F238E27FC236}">
              <a16:creationId xmlns:a16="http://schemas.microsoft.com/office/drawing/2014/main" id="{CC56CAA1-8AE0-49F3-9661-AADC66BC51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0FE6B589-435C-4333-A412-DDEA7BF40C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CAA8CE7C-41C8-4B00-9185-62042A9948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1" name="TextBox 1">
          <a:extLst>
            <a:ext uri="{FF2B5EF4-FFF2-40B4-BE49-F238E27FC236}">
              <a16:creationId xmlns:a16="http://schemas.microsoft.com/office/drawing/2014/main" id="{DF25EB10-7494-42B7-A732-6220F98D53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A7091D5E-05AA-472E-B6FE-E5364C312F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B317A3A8-9D4A-4BE4-B629-E02977D58E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4" name="TextBox 1">
          <a:extLst>
            <a:ext uri="{FF2B5EF4-FFF2-40B4-BE49-F238E27FC236}">
              <a16:creationId xmlns:a16="http://schemas.microsoft.com/office/drawing/2014/main" id="{ADD4E0A5-05D1-41C7-A4F3-32F4F7CD44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18D45A96-FE98-4CB8-B544-4BECEA6A70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1E08A714-6FF9-4482-AD2B-D77DA8AE26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7" name="TextBox 1">
          <a:extLst>
            <a:ext uri="{FF2B5EF4-FFF2-40B4-BE49-F238E27FC236}">
              <a16:creationId xmlns:a16="http://schemas.microsoft.com/office/drawing/2014/main" id="{021D80F3-7D4F-4D43-B913-C892A409B8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5362FEC0-C1BA-4C42-997A-37B57F4CCE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90CAFCE1-C86E-41D1-9983-A3DBF81EB8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0" name="TextBox 1">
          <a:extLst>
            <a:ext uri="{FF2B5EF4-FFF2-40B4-BE49-F238E27FC236}">
              <a16:creationId xmlns:a16="http://schemas.microsoft.com/office/drawing/2014/main" id="{8191D5F7-8F40-4BD5-ABCF-64AB24E6F8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C95C41B-AF4C-44E5-B1C6-E23BE26931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A0A684E3-AAAF-4669-A1BD-F1595D2E5E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3" name="TextBox 1">
          <a:extLst>
            <a:ext uri="{FF2B5EF4-FFF2-40B4-BE49-F238E27FC236}">
              <a16:creationId xmlns:a16="http://schemas.microsoft.com/office/drawing/2014/main" id="{E5004105-7620-4DAC-9136-0C9DCCB771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032F9D3D-1CBC-4AAC-8817-D8BA9B44EB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8D344217-1F88-4CF2-91E5-9381D3BC64A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96" name="TextBox 1">
          <a:extLst>
            <a:ext uri="{FF2B5EF4-FFF2-40B4-BE49-F238E27FC236}">
              <a16:creationId xmlns:a16="http://schemas.microsoft.com/office/drawing/2014/main" id="{692C98B8-5A6E-42AC-BDCF-5C830291238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6DC26AE-248F-43C5-9102-E589C9D87B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CB355D46-177C-4946-AF2D-1A7DB3730E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9" name="TextBox 1">
          <a:extLst>
            <a:ext uri="{FF2B5EF4-FFF2-40B4-BE49-F238E27FC236}">
              <a16:creationId xmlns:a16="http://schemas.microsoft.com/office/drawing/2014/main" id="{47F5B9AB-8D90-4D30-9592-B87E1AD8CD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B357EC5D-F3ED-415E-B549-759DA26402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49B77A8F-46F4-410A-A74A-614562CC6B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2" name="TextBox 1">
          <a:extLst>
            <a:ext uri="{FF2B5EF4-FFF2-40B4-BE49-F238E27FC236}">
              <a16:creationId xmlns:a16="http://schemas.microsoft.com/office/drawing/2014/main" id="{59BDCD7B-37DB-4853-ACCA-F5DF5CBFF2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5A2FA1D6-CD80-4C60-8745-AF88AFBB74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D68DA712-E632-471F-8C88-A21539CBEB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5" name="TextBox 1">
          <a:extLst>
            <a:ext uri="{FF2B5EF4-FFF2-40B4-BE49-F238E27FC236}">
              <a16:creationId xmlns:a16="http://schemas.microsoft.com/office/drawing/2014/main" id="{3C2BF0CA-7A2E-47F3-8E8C-6CAF12B6B2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C131F7F1-4877-4578-9D21-7F8A07D668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E8404798-EBD9-4547-8161-DA903487E8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8" name="TextBox 1">
          <a:extLst>
            <a:ext uri="{FF2B5EF4-FFF2-40B4-BE49-F238E27FC236}">
              <a16:creationId xmlns:a16="http://schemas.microsoft.com/office/drawing/2014/main" id="{B41C33A9-2523-4D00-A861-481A0C5F0B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0A25B391-E69D-4F03-929A-CA3192DF7B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D9F876D0-4796-492E-8E23-A74B33B904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1" name="TextBox 1">
          <a:extLst>
            <a:ext uri="{FF2B5EF4-FFF2-40B4-BE49-F238E27FC236}">
              <a16:creationId xmlns:a16="http://schemas.microsoft.com/office/drawing/2014/main" id="{D7E79E60-9D5A-4A19-8DBB-DE2E67253D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50C61EBD-A52F-4210-A0C4-886701BBA4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2E0D5108-277A-42A6-B422-C79D5A60F7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4" name="TextBox 1">
          <a:extLst>
            <a:ext uri="{FF2B5EF4-FFF2-40B4-BE49-F238E27FC236}">
              <a16:creationId xmlns:a16="http://schemas.microsoft.com/office/drawing/2014/main" id="{D49D6115-F2F3-442C-B882-968550BA28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78C127F2-8F8E-49B6-9A37-0B2827E0AC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5E6B51B7-E3B9-47C7-9419-D5AE1151EE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7" name="TextBox 1">
          <a:extLst>
            <a:ext uri="{FF2B5EF4-FFF2-40B4-BE49-F238E27FC236}">
              <a16:creationId xmlns:a16="http://schemas.microsoft.com/office/drawing/2014/main" id="{36BD2272-22EF-425C-9E75-49E4178AD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10EDF8DD-F610-4ECD-B37F-B3CE2560A6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7E1D73CE-53A4-4F15-9248-4B77726123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0" name="TextBox 1">
          <a:extLst>
            <a:ext uri="{FF2B5EF4-FFF2-40B4-BE49-F238E27FC236}">
              <a16:creationId xmlns:a16="http://schemas.microsoft.com/office/drawing/2014/main" id="{49D45A52-8135-419D-A613-C8B8FFB841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E9CCFCFC-C2BF-420B-A901-22AD05C8BA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D4A761F1-5329-4BDD-9148-20C9139181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3" name="TextBox 1">
          <a:extLst>
            <a:ext uri="{FF2B5EF4-FFF2-40B4-BE49-F238E27FC236}">
              <a16:creationId xmlns:a16="http://schemas.microsoft.com/office/drawing/2014/main" id="{3C3A01B0-277C-46E1-8876-8EC842CE01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A4E3BB17-DAC3-4ACC-B1B9-266D8C6DEC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6B7E9303-85FC-47C9-AB1C-451976DE45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6" name="TextBox 1">
          <a:extLst>
            <a:ext uri="{FF2B5EF4-FFF2-40B4-BE49-F238E27FC236}">
              <a16:creationId xmlns:a16="http://schemas.microsoft.com/office/drawing/2014/main" id="{C519DAB4-4993-4318-9B13-070114DDEE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38E004EB-72F6-45EB-ACDA-20CCE4B49C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4C459290-AB02-460A-B428-8A05216839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9" name="TextBox 1">
          <a:extLst>
            <a:ext uri="{FF2B5EF4-FFF2-40B4-BE49-F238E27FC236}">
              <a16:creationId xmlns:a16="http://schemas.microsoft.com/office/drawing/2014/main" id="{05066CD8-F957-4338-9849-D1F453DCBB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2D335DC0-AE85-47D3-869A-23B58910E4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B52AEBB5-0492-456F-9421-E65C7B91C3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2" name="TextBox 1">
          <a:extLst>
            <a:ext uri="{FF2B5EF4-FFF2-40B4-BE49-F238E27FC236}">
              <a16:creationId xmlns:a16="http://schemas.microsoft.com/office/drawing/2014/main" id="{10ACD744-B4DA-4EDD-BF13-8469FEA926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72ED764E-A2B3-47C4-9A0D-3DACDA618C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C472EC34-D49F-4A5F-B0F2-9C3DA45A37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5" name="TextBox 1">
          <a:extLst>
            <a:ext uri="{FF2B5EF4-FFF2-40B4-BE49-F238E27FC236}">
              <a16:creationId xmlns:a16="http://schemas.microsoft.com/office/drawing/2014/main" id="{AA0A2384-53CB-4D54-848E-8F3DD43BB1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DF8D9DFA-7514-4E92-99EB-8C9705A40B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2D737B1E-A0BC-4980-9AA0-8467BDE76A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8" name="TextBox 1">
          <a:extLst>
            <a:ext uri="{FF2B5EF4-FFF2-40B4-BE49-F238E27FC236}">
              <a16:creationId xmlns:a16="http://schemas.microsoft.com/office/drawing/2014/main" id="{2C9147FA-A354-4990-A74D-DF169093C9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496EC7A5-239D-4B95-98E1-289F8FD519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F53690B5-6CF0-41AA-AC1E-51D60D045F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1" name="TextBox 1">
          <a:extLst>
            <a:ext uri="{FF2B5EF4-FFF2-40B4-BE49-F238E27FC236}">
              <a16:creationId xmlns:a16="http://schemas.microsoft.com/office/drawing/2014/main" id="{09651C0B-EA1A-4CCB-AFD4-F9E8E577C8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AED493B1-B4FF-4082-BFDD-5BD4398D89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CDB1CFC0-06DB-461B-A6F5-7C34FA423AF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44" name="TextBox 1">
          <a:extLst>
            <a:ext uri="{FF2B5EF4-FFF2-40B4-BE49-F238E27FC236}">
              <a16:creationId xmlns:a16="http://schemas.microsoft.com/office/drawing/2014/main" id="{19CD1C50-9FAD-4F27-94C5-9828153FF64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C5C397D3-F2F5-4562-B2A2-728CDA7A2B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C47147C8-44EA-4F36-A0C8-50A981EBE9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7" name="TextBox 1">
          <a:extLst>
            <a:ext uri="{FF2B5EF4-FFF2-40B4-BE49-F238E27FC236}">
              <a16:creationId xmlns:a16="http://schemas.microsoft.com/office/drawing/2014/main" id="{915867A9-041E-4A7B-942B-F44A38DE4A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04917F48-308C-4D54-928E-C6F08245A7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B7D1AA8B-6826-40CF-A9EF-C0AF822E7C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0" name="TextBox 1">
          <a:extLst>
            <a:ext uri="{FF2B5EF4-FFF2-40B4-BE49-F238E27FC236}">
              <a16:creationId xmlns:a16="http://schemas.microsoft.com/office/drawing/2014/main" id="{C09FC7C7-046F-424E-842D-4F9E0221D4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B702886A-902D-43FC-BF57-34DA7B54C4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EEE11714-0A26-4687-BF61-3652C25AF4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3" name="TextBox 1">
          <a:extLst>
            <a:ext uri="{FF2B5EF4-FFF2-40B4-BE49-F238E27FC236}">
              <a16:creationId xmlns:a16="http://schemas.microsoft.com/office/drawing/2014/main" id="{607931DF-9A3B-4825-AE52-7F416B5EB1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4CD2D541-F713-432D-9E92-92DA5E5859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A2EC7D29-3712-4E68-92C2-5A1E3935ED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6" name="TextBox 1">
          <a:extLst>
            <a:ext uri="{FF2B5EF4-FFF2-40B4-BE49-F238E27FC236}">
              <a16:creationId xmlns:a16="http://schemas.microsoft.com/office/drawing/2014/main" id="{8A664DF3-1C27-4820-B731-1B41A8367E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85136DB6-4106-43C5-8750-AFA19B9F59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206A0FED-8B10-4641-A893-09AAAB5FD6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9" name="TextBox 1">
          <a:extLst>
            <a:ext uri="{FF2B5EF4-FFF2-40B4-BE49-F238E27FC236}">
              <a16:creationId xmlns:a16="http://schemas.microsoft.com/office/drawing/2014/main" id="{90E1ACD8-CD16-4683-A8E7-7AA8328AAD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5E0276B4-4659-4DA3-9B5F-F0F0A30971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15168CC9-550C-4687-9521-B507932629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2" name="TextBox 1">
          <a:extLst>
            <a:ext uri="{FF2B5EF4-FFF2-40B4-BE49-F238E27FC236}">
              <a16:creationId xmlns:a16="http://schemas.microsoft.com/office/drawing/2014/main" id="{0D60E44A-B1A0-4802-81A3-AE1E227552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B3EC2347-E0F5-4D70-AF86-EE8B1AFDF1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2B8C3BFA-BE8C-40E8-B6B0-D7F44C59B2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5" name="TextBox 1">
          <a:extLst>
            <a:ext uri="{FF2B5EF4-FFF2-40B4-BE49-F238E27FC236}">
              <a16:creationId xmlns:a16="http://schemas.microsoft.com/office/drawing/2014/main" id="{9AFF3421-395E-46E7-B785-0A87456379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CA6D7B94-7F08-40CF-89ED-5E6C8387D1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9E8BBF94-72D5-462F-91FC-DF4F4E4F40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8" name="TextBox 1">
          <a:extLst>
            <a:ext uri="{FF2B5EF4-FFF2-40B4-BE49-F238E27FC236}">
              <a16:creationId xmlns:a16="http://schemas.microsoft.com/office/drawing/2014/main" id="{EDB91639-1B10-4F22-8457-B77C37BB07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EFE8D35F-CE8E-4892-BB48-B76084E834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64117E16-C8E3-4970-AC38-0D2B2F80F7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1" name="TextBox 1">
          <a:extLst>
            <a:ext uri="{FF2B5EF4-FFF2-40B4-BE49-F238E27FC236}">
              <a16:creationId xmlns:a16="http://schemas.microsoft.com/office/drawing/2014/main" id="{E7E8E50B-B105-40E0-AD9B-31E1672276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199FA943-2CB5-4BB3-9497-C9CAE9B250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4F36B23D-DAF0-44BC-84E6-418472476F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4" name="TextBox 1">
          <a:extLst>
            <a:ext uri="{FF2B5EF4-FFF2-40B4-BE49-F238E27FC236}">
              <a16:creationId xmlns:a16="http://schemas.microsoft.com/office/drawing/2014/main" id="{7305EDAB-E3EF-4FD7-9288-594D81D0E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1A0C80A2-97AB-4C50-9D3D-E67329BF0E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04FCF177-E78B-4BD8-899B-64682E3BC3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7" name="TextBox 1">
          <a:extLst>
            <a:ext uri="{FF2B5EF4-FFF2-40B4-BE49-F238E27FC236}">
              <a16:creationId xmlns:a16="http://schemas.microsoft.com/office/drawing/2014/main" id="{6E4FCEE4-F325-4658-8100-40D75A460B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AE0FF7F6-4AA9-47F2-BB56-E515B0F2D7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12C252D1-7576-4B0B-B378-DD5A43705C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0" name="TextBox 1">
          <a:extLst>
            <a:ext uri="{FF2B5EF4-FFF2-40B4-BE49-F238E27FC236}">
              <a16:creationId xmlns:a16="http://schemas.microsoft.com/office/drawing/2014/main" id="{42AF2942-15EB-4135-843D-C8F6E402DB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F91136E2-A69C-4080-A966-C082126B0D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B76AAFB2-AA19-4495-9E34-FE82624DB0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3" name="TextBox 1">
          <a:extLst>
            <a:ext uri="{FF2B5EF4-FFF2-40B4-BE49-F238E27FC236}">
              <a16:creationId xmlns:a16="http://schemas.microsoft.com/office/drawing/2014/main" id="{8D9A5D8B-2D0E-403B-908D-C0647ED9A7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4986A71B-BEBF-4399-AAB8-F4145F36A1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9C00A93B-DDC2-4DEC-945C-6324A2E69B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6" name="TextBox 1">
          <a:extLst>
            <a:ext uri="{FF2B5EF4-FFF2-40B4-BE49-F238E27FC236}">
              <a16:creationId xmlns:a16="http://schemas.microsoft.com/office/drawing/2014/main" id="{3F94C63E-B080-4EC9-8F93-E266720299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A8F25BD3-304A-4AF7-BB81-1C928AB8DB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479177E2-4276-4A85-9967-A5DFA1A3F4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9" name="TextBox 1">
          <a:extLst>
            <a:ext uri="{FF2B5EF4-FFF2-40B4-BE49-F238E27FC236}">
              <a16:creationId xmlns:a16="http://schemas.microsoft.com/office/drawing/2014/main" id="{2D1282DF-0F39-4D32-8C2D-1028C920E4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351055EC-84DF-498D-BF78-EE30AE0F4D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7675194F-5C07-45FB-8040-3C90BADD5FF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92" name="TextBox 1">
          <a:extLst>
            <a:ext uri="{FF2B5EF4-FFF2-40B4-BE49-F238E27FC236}">
              <a16:creationId xmlns:a16="http://schemas.microsoft.com/office/drawing/2014/main" id="{3636D915-93E7-470D-9005-DE8A2CB4759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9204052C-A96E-40FF-93CA-1B001CB4EE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250A2525-0E6A-467D-ABFB-9CF3D9023D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5" name="TextBox 1">
          <a:extLst>
            <a:ext uri="{FF2B5EF4-FFF2-40B4-BE49-F238E27FC236}">
              <a16:creationId xmlns:a16="http://schemas.microsoft.com/office/drawing/2014/main" id="{61FB2E40-6BEE-4D53-8749-2A2F31DDF7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22C4796A-8E56-44FB-A353-2F85CE34D7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630AD408-2DEC-43C1-99F8-66A916993C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8" name="TextBox 1">
          <a:extLst>
            <a:ext uri="{FF2B5EF4-FFF2-40B4-BE49-F238E27FC236}">
              <a16:creationId xmlns:a16="http://schemas.microsoft.com/office/drawing/2014/main" id="{3F294F34-62D9-4A66-8F85-DA8DE1AE24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6870AC87-3D5B-41A9-A1EF-EEAE222011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9129F59C-3397-401D-8A79-5F14E60BF2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1" name="TextBox 1">
          <a:extLst>
            <a:ext uri="{FF2B5EF4-FFF2-40B4-BE49-F238E27FC236}">
              <a16:creationId xmlns:a16="http://schemas.microsoft.com/office/drawing/2014/main" id="{52A20F49-9C9D-4F5A-A8A7-7E1C9DA43D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4A34962A-AB91-4C49-880B-E02AFC46ED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913E9A25-F79B-47B1-86C4-94A9163E72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4" name="TextBox 1">
          <a:extLst>
            <a:ext uri="{FF2B5EF4-FFF2-40B4-BE49-F238E27FC236}">
              <a16:creationId xmlns:a16="http://schemas.microsoft.com/office/drawing/2014/main" id="{CF096A06-33EA-435B-B584-33086EEA44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D189DCA2-1265-4725-8301-E3455C0D31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03C0912F-6481-4E28-9425-DDC16C1AEA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7" name="TextBox 1">
          <a:extLst>
            <a:ext uri="{FF2B5EF4-FFF2-40B4-BE49-F238E27FC236}">
              <a16:creationId xmlns:a16="http://schemas.microsoft.com/office/drawing/2014/main" id="{D9EE9FA8-99D7-4FB7-99B2-F942921BD1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4C1920CB-AF6D-49C3-85DF-D54FAD0AC0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21B6F49E-ACC8-4D18-B2EA-A821184EC1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0" name="TextBox 1">
          <a:extLst>
            <a:ext uri="{FF2B5EF4-FFF2-40B4-BE49-F238E27FC236}">
              <a16:creationId xmlns:a16="http://schemas.microsoft.com/office/drawing/2014/main" id="{16C78179-277D-4014-819E-2BD390403E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51C68F92-E362-4E83-AFC4-29C6C9A003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070FD73C-FACF-475F-89F5-33942423D0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3" name="TextBox 1">
          <a:extLst>
            <a:ext uri="{FF2B5EF4-FFF2-40B4-BE49-F238E27FC236}">
              <a16:creationId xmlns:a16="http://schemas.microsoft.com/office/drawing/2014/main" id="{E7B420AF-C1E3-49C1-B424-F97CF5471C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4FE0F6F2-2BB8-4D46-8C6D-70AC40A7BD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7360978C-79EB-4ECB-8450-BF19E4C98F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6" name="TextBox 1">
          <a:extLst>
            <a:ext uri="{FF2B5EF4-FFF2-40B4-BE49-F238E27FC236}">
              <a16:creationId xmlns:a16="http://schemas.microsoft.com/office/drawing/2014/main" id="{4FDFCB3F-355B-4419-A5BA-8223043FA3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439E59E8-A7E5-4438-AC99-0F71C547D1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3265AF1F-E946-4988-9DE9-90CB33E973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9" name="TextBox 1">
          <a:extLst>
            <a:ext uri="{FF2B5EF4-FFF2-40B4-BE49-F238E27FC236}">
              <a16:creationId xmlns:a16="http://schemas.microsoft.com/office/drawing/2014/main" id="{9AAC0B87-01BB-43C4-BC41-3A332FEDA9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58E0A213-85DE-4490-A027-4261AC2A35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982F0D65-92D3-436E-B035-5BA90196F4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2" name="TextBox 1">
          <a:extLst>
            <a:ext uri="{FF2B5EF4-FFF2-40B4-BE49-F238E27FC236}">
              <a16:creationId xmlns:a16="http://schemas.microsoft.com/office/drawing/2014/main" id="{62FEA74F-516B-47C8-BD39-CCD7F802C2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F6F369B4-EB87-4CC8-951E-4A49F5FC0D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11921CF6-8BC7-408E-A5D0-88C900A2EA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5" name="TextBox 1">
          <a:extLst>
            <a:ext uri="{FF2B5EF4-FFF2-40B4-BE49-F238E27FC236}">
              <a16:creationId xmlns:a16="http://schemas.microsoft.com/office/drawing/2014/main" id="{CBD40DD3-C5B9-47E2-85F5-0E613A269B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B96053D8-BD2C-4C38-94C6-0EE76C1E24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3ED1BE34-27E8-45C0-9C3F-48174063F9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8" name="TextBox 1">
          <a:extLst>
            <a:ext uri="{FF2B5EF4-FFF2-40B4-BE49-F238E27FC236}">
              <a16:creationId xmlns:a16="http://schemas.microsoft.com/office/drawing/2014/main" id="{33451D01-1DAD-4DBA-B65B-5490177433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FA8F5151-596F-481A-B663-2429C00583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AAC8F88F-CB90-4358-8FFB-A1F34077D3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1" name="TextBox 1">
          <a:extLst>
            <a:ext uri="{FF2B5EF4-FFF2-40B4-BE49-F238E27FC236}">
              <a16:creationId xmlns:a16="http://schemas.microsoft.com/office/drawing/2014/main" id="{BA01CFA8-54D8-482B-A435-E9675FEBFF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3959A8D9-2C7A-4CB9-9779-22924BE5F0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8E351030-4983-4C7F-8216-F0E42E0AB1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4" name="TextBox 1">
          <a:extLst>
            <a:ext uri="{FF2B5EF4-FFF2-40B4-BE49-F238E27FC236}">
              <a16:creationId xmlns:a16="http://schemas.microsoft.com/office/drawing/2014/main" id="{9808DF36-2A0E-4486-A618-2D612B1F0B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6D6ADAB5-D1AE-44B9-A89E-C0ECFBDD50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734F4D0E-4F24-4A5E-BA00-EEB76AE68D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7" name="TextBox 1">
          <a:extLst>
            <a:ext uri="{FF2B5EF4-FFF2-40B4-BE49-F238E27FC236}">
              <a16:creationId xmlns:a16="http://schemas.microsoft.com/office/drawing/2014/main" id="{34348F7E-78F3-47CC-94E2-C5920F6433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BE203222-6671-4406-8287-59C7AB3EDD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FA97824B-45F8-4E76-B783-502B46EFB6A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40" name="TextBox 1">
          <a:extLst>
            <a:ext uri="{FF2B5EF4-FFF2-40B4-BE49-F238E27FC236}">
              <a16:creationId xmlns:a16="http://schemas.microsoft.com/office/drawing/2014/main" id="{BBADCBFA-3DF3-4A25-8A9F-0CC804ECE9E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65C1B356-B2D7-4535-8089-227F5921BA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3F88F94F-394E-421B-A1CB-DA087314C0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3" name="TextBox 1">
          <a:extLst>
            <a:ext uri="{FF2B5EF4-FFF2-40B4-BE49-F238E27FC236}">
              <a16:creationId xmlns:a16="http://schemas.microsoft.com/office/drawing/2014/main" id="{81D06B19-1AD4-4E9C-95D0-58F84E4DC6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26FBC17C-6811-456A-85A8-B08A0AC61F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5F12AE8B-28CE-4FF9-AAB8-FAB19DB0F6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6" name="TextBox 1">
          <a:extLst>
            <a:ext uri="{FF2B5EF4-FFF2-40B4-BE49-F238E27FC236}">
              <a16:creationId xmlns:a16="http://schemas.microsoft.com/office/drawing/2014/main" id="{3973A1B8-4516-433F-B01D-38700392AE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88CD96DA-C8C0-4C5A-84A0-3357FD09BF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98473FCA-A0CD-492F-B52B-BE5C5A7747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9" name="TextBox 1">
          <a:extLst>
            <a:ext uri="{FF2B5EF4-FFF2-40B4-BE49-F238E27FC236}">
              <a16:creationId xmlns:a16="http://schemas.microsoft.com/office/drawing/2014/main" id="{D3F81354-4D76-41AA-A2CC-1D344611F4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9F10F603-0808-434D-B256-DC179C7515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CF21F97B-ACD3-4C91-81A4-692560177F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2" name="TextBox 1">
          <a:extLst>
            <a:ext uri="{FF2B5EF4-FFF2-40B4-BE49-F238E27FC236}">
              <a16:creationId xmlns:a16="http://schemas.microsoft.com/office/drawing/2014/main" id="{17F9D6E6-D664-4592-AD7E-283F582EA9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70850B30-5942-4A98-AC42-CCAC9F575E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1C8DD550-B7DF-4F99-ADA4-1581FC35E0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5" name="TextBox 1">
          <a:extLst>
            <a:ext uri="{FF2B5EF4-FFF2-40B4-BE49-F238E27FC236}">
              <a16:creationId xmlns:a16="http://schemas.microsoft.com/office/drawing/2014/main" id="{A3B5F195-651F-485F-97D5-707F6ED6C3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F7DF9565-C925-487D-A863-505375AC26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37A2CB6E-0184-4C3D-AB8F-CF9F5DD8DC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8" name="TextBox 1">
          <a:extLst>
            <a:ext uri="{FF2B5EF4-FFF2-40B4-BE49-F238E27FC236}">
              <a16:creationId xmlns:a16="http://schemas.microsoft.com/office/drawing/2014/main" id="{860DCD3E-D6E1-4D93-8254-04ED7E904F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3C444F16-6D28-4982-AB4C-A0CC12CFA7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8F292BF9-DD12-4A9B-88F5-F48353A413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1" name="TextBox 1">
          <a:extLst>
            <a:ext uri="{FF2B5EF4-FFF2-40B4-BE49-F238E27FC236}">
              <a16:creationId xmlns:a16="http://schemas.microsoft.com/office/drawing/2014/main" id="{2D209F32-44C0-4E13-BF26-506213A76C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2BA75F99-5216-4B11-92BC-F31494D56E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986F2B30-6E2A-46E7-8950-5C7FCD1EF5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4" name="TextBox 1">
          <a:extLst>
            <a:ext uri="{FF2B5EF4-FFF2-40B4-BE49-F238E27FC236}">
              <a16:creationId xmlns:a16="http://schemas.microsoft.com/office/drawing/2014/main" id="{EBD5B3D5-8600-4D20-92A9-3B47AC904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BDB2A68D-E204-4214-B71F-FBAB542417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DD776126-C07D-4075-9C61-6ADD6EE191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7" name="TextBox 1">
          <a:extLst>
            <a:ext uri="{FF2B5EF4-FFF2-40B4-BE49-F238E27FC236}">
              <a16:creationId xmlns:a16="http://schemas.microsoft.com/office/drawing/2014/main" id="{AB1002D3-4364-4F2E-9377-230BFD92A7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59206C16-674A-4EFE-8DA9-4E5705BEEE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38636B49-D5BA-498D-8FC3-2C92C369AB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0" name="TextBox 1">
          <a:extLst>
            <a:ext uri="{FF2B5EF4-FFF2-40B4-BE49-F238E27FC236}">
              <a16:creationId xmlns:a16="http://schemas.microsoft.com/office/drawing/2014/main" id="{43AF7246-BFCE-4A6C-8515-2548F43CCB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79A69367-191D-4DFA-8773-C005685C79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937302C7-8B4B-4F76-91DB-EC3F592EF2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3" name="TextBox 1">
          <a:extLst>
            <a:ext uri="{FF2B5EF4-FFF2-40B4-BE49-F238E27FC236}">
              <a16:creationId xmlns:a16="http://schemas.microsoft.com/office/drawing/2014/main" id="{CA5F42B8-9BA1-45EE-8962-E1EB716FB2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A3F2F63A-4273-4AD2-817F-BC7897BAFA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BA935371-9AF5-4B29-97EA-A88CBDA904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6" name="TextBox 1">
          <a:extLst>
            <a:ext uri="{FF2B5EF4-FFF2-40B4-BE49-F238E27FC236}">
              <a16:creationId xmlns:a16="http://schemas.microsoft.com/office/drawing/2014/main" id="{DA849B79-0EF6-4641-A0E5-EBED30C18C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625BF564-B1C7-4F30-826C-2BF6F0184D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B0077378-95FA-4A0F-A69A-1A283285AE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9" name="TextBox 1">
          <a:extLst>
            <a:ext uri="{FF2B5EF4-FFF2-40B4-BE49-F238E27FC236}">
              <a16:creationId xmlns:a16="http://schemas.microsoft.com/office/drawing/2014/main" id="{EA97287A-EF10-4AAA-9E5E-E2B2AAD042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D9E32BA9-CAF2-4761-A69E-A5A23F3601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0EF0E359-6A93-4985-B07A-153F846567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2" name="TextBox 1">
          <a:extLst>
            <a:ext uri="{FF2B5EF4-FFF2-40B4-BE49-F238E27FC236}">
              <a16:creationId xmlns:a16="http://schemas.microsoft.com/office/drawing/2014/main" id="{D248EAB1-66C3-4C2A-9CAB-27982E5FF2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1F58031F-D3E5-4FF9-AC3D-A62A13C7EA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3EAD791F-8F72-4C22-A742-B075EE1D20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5" name="TextBox 1">
          <a:extLst>
            <a:ext uri="{FF2B5EF4-FFF2-40B4-BE49-F238E27FC236}">
              <a16:creationId xmlns:a16="http://schemas.microsoft.com/office/drawing/2014/main" id="{5D777A89-64EE-4F3C-9E2F-370A302878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CB5391BD-4C80-4B30-92F8-DF20B8B440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392476F6-1762-4D6C-9294-9BA87B312AC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88" name="TextBox 1">
          <a:extLst>
            <a:ext uri="{FF2B5EF4-FFF2-40B4-BE49-F238E27FC236}">
              <a16:creationId xmlns:a16="http://schemas.microsoft.com/office/drawing/2014/main" id="{AD699DBA-8041-4B89-B4DF-A7B065C385F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39EEDE90-FE47-47C3-B6F1-363D52917C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DD53A92A-FFCD-444B-A430-391BC8A191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1" name="TextBox 1">
          <a:extLst>
            <a:ext uri="{FF2B5EF4-FFF2-40B4-BE49-F238E27FC236}">
              <a16:creationId xmlns:a16="http://schemas.microsoft.com/office/drawing/2014/main" id="{C26D26E1-741F-42DF-ACD6-3FF5761430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37A7BBBB-86F5-47DD-B605-F7C796E5C8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C6EC2055-7A59-4E19-B07E-8F2CB1A617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4" name="TextBox 1">
          <a:extLst>
            <a:ext uri="{FF2B5EF4-FFF2-40B4-BE49-F238E27FC236}">
              <a16:creationId xmlns:a16="http://schemas.microsoft.com/office/drawing/2014/main" id="{4B329D10-950F-40E5-9C20-453AA22510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FDDE16BB-1DE2-4439-945E-0825F9AAEF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96D3679E-16F3-4D17-B40F-072F4B5EE2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7" name="TextBox 1">
          <a:extLst>
            <a:ext uri="{FF2B5EF4-FFF2-40B4-BE49-F238E27FC236}">
              <a16:creationId xmlns:a16="http://schemas.microsoft.com/office/drawing/2014/main" id="{C5EBFE62-AC51-45BC-A565-8761184894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0BF4C655-2CA3-4C97-B4B6-83257FACDF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47D8B62A-AA0B-455C-81DC-D4D1C85D65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0" name="TextBox 1">
          <a:extLst>
            <a:ext uri="{FF2B5EF4-FFF2-40B4-BE49-F238E27FC236}">
              <a16:creationId xmlns:a16="http://schemas.microsoft.com/office/drawing/2014/main" id="{A2EFC8A9-92B5-4A25-80C0-2267ED58E1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76DB6136-E61C-4C62-BECF-C2A1BA0A07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AD698B99-565C-4A98-A805-CC9D8A2FB2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3" name="TextBox 1">
          <a:extLst>
            <a:ext uri="{FF2B5EF4-FFF2-40B4-BE49-F238E27FC236}">
              <a16:creationId xmlns:a16="http://schemas.microsoft.com/office/drawing/2014/main" id="{C2C3CEBC-BBDC-43CE-A6F8-08DCCC4A5C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C4E49E3F-CD2B-456C-972F-E8235F7E0A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B97FFB78-F519-41EE-B9F0-5F839968F2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6" name="TextBox 1">
          <a:extLst>
            <a:ext uri="{FF2B5EF4-FFF2-40B4-BE49-F238E27FC236}">
              <a16:creationId xmlns:a16="http://schemas.microsoft.com/office/drawing/2014/main" id="{A2FFAD9B-E37A-47AA-80E2-0BB6FDD3CF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F968E8EC-751D-478D-A5EF-E2ED15F647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ABD1F28C-C57E-40DA-9493-D753333B63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9" name="TextBox 1">
          <a:extLst>
            <a:ext uri="{FF2B5EF4-FFF2-40B4-BE49-F238E27FC236}">
              <a16:creationId xmlns:a16="http://schemas.microsoft.com/office/drawing/2014/main" id="{9994098F-F752-4C9B-80EC-E0D665B989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360791C6-BF2A-4445-8019-23C166EFC2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7B421767-ADBB-48AE-A873-AE9D06153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2" name="TextBox 1">
          <a:extLst>
            <a:ext uri="{FF2B5EF4-FFF2-40B4-BE49-F238E27FC236}">
              <a16:creationId xmlns:a16="http://schemas.microsoft.com/office/drawing/2014/main" id="{1A129768-271C-4CDF-AE42-3975AB20BB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BEF76AE4-40E4-4259-BD3D-456FAA8A00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3559879F-C800-438F-9476-8FE2CBB884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5" name="TextBox 1">
          <a:extLst>
            <a:ext uri="{FF2B5EF4-FFF2-40B4-BE49-F238E27FC236}">
              <a16:creationId xmlns:a16="http://schemas.microsoft.com/office/drawing/2014/main" id="{A183798A-3478-4788-8B69-3720E42C9B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46020E86-ED8D-42F1-B1BF-4561788F61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F0550861-1C7E-4310-AB5D-E1C82946FD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8" name="TextBox 1">
          <a:extLst>
            <a:ext uri="{FF2B5EF4-FFF2-40B4-BE49-F238E27FC236}">
              <a16:creationId xmlns:a16="http://schemas.microsoft.com/office/drawing/2014/main" id="{31F3E190-E53F-4582-8438-BA0C76F178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8D71F39B-1223-4750-888D-0D1F21C0C2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1AFBFD44-E9E4-4272-9BC3-EB9FB516A2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1" name="TextBox 1">
          <a:extLst>
            <a:ext uri="{FF2B5EF4-FFF2-40B4-BE49-F238E27FC236}">
              <a16:creationId xmlns:a16="http://schemas.microsoft.com/office/drawing/2014/main" id="{4F3ADF84-34E6-43DE-AB47-5D9B686765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9D26CD57-CAA9-41E6-8B8A-33A9CF8F1A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A0CBE5ED-70FC-4675-A92D-AF1A0DE0A4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4" name="TextBox 1">
          <a:extLst>
            <a:ext uri="{FF2B5EF4-FFF2-40B4-BE49-F238E27FC236}">
              <a16:creationId xmlns:a16="http://schemas.microsoft.com/office/drawing/2014/main" id="{36BA8460-BCEF-4274-BE1C-26F31AC076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BF4740B5-E48E-4BC6-9721-8B085B4F88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A4EBE7A2-EA30-44D8-8467-B5D3A2DD2F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7" name="TextBox 1">
          <a:extLst>
            <a:ext uri="{FF2B5EF4-FFF2-40B4-BE49-F238E27FC236}">
              <a16:creationId xmlns:a16="http://schemas.microsoft.com/office/drawing/2014/main" id="{4122B775-BAE0-4B48-B1D8-DEA6DFCA56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5C45376C-3189-4315-8CB3-D88D5C0DF2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F717EC72-005D-4CFE-AFB8-87B53463B6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0" name="TextBox 1">
          <a:extLst>
            <a:ext uri="{FF2B5EF4-FFF2-40B4-BE49-F238E27FC236}">
              <a16:creationId xmlns:a16="http://schemas.microsoft.com/office/drawing/2014/main" id="{5E1C73AF-FF46-44F6-BFC7-52BCAB6633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737BAC24-436B-43F4-9DF8-9D204789BB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52753DCC-886C-4B4B-9F86-4E74BC9D4D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3" name="TextBox 1">
          <a:extLst>
            <a:ext uri="{FF2B5EF4-FFF2-40B4-BE49-F238E27FC236}">
              <a16:creationId xmlns:a16="http://schemas.microsoft.com/office/drawing/2014/main" id="{E20A30AC-C1A7-4A45-B4C8-6DB03300AA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50219947-DB2E-4AD3-83F5-F3D6B8FA2E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CEBC4CCF-D620-4D8F-A614-2B419E9DC64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36" name="TextBox 1">
          <a:extLst>
            <a:ext uri="{FF2B5EF4-FFF2-40B4-BE49-F238E27FC236}">
              <a16:creationId xmlns:a16="http://schemas.microsoft.com/office/drawing/2014/main" id="{870ED608-6A21-4E7D-A083-819110DA3F6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6338032C-C57D-48C2-A427-93E846BDFA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640595D5-954F-4157-8718-E102A018EE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9" name="TextBox 1">
          <a:extLst>
            <a:ext uri="{FF2B5EF4-FFF2-40B4-BE49-F238E27FC236}">
              <a16:creationId xmlns:a16="http://schemas.microsoft.com/office/drawing/2014/main" id="{9F134697-D50E-4DE9-B57F-2636D57C5C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411D07A4-EE67-4710-ADD3-30C2A87107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9184770D-7ADC-4C4E-B818-9B8841B691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2" name="TextBox 1">
          <a:extLst>
            <a:ext uri="{FF2B5EF4-FFF2-40B4-BE49-F238E27FC236}">
              <a16:creationId xmlns:a16="http://schemas.microsoft.com/office/drawing/2014/main" id="{1CEB014B-8413-4235-9CED-CD29A251FC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637F79F3-C5C0-4124-830F-A701719FB0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9E077D93-05BC-42EA-96BA-390DB308C8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5" name="TextBox 1">
          <a:extLst>
            <a:ext uri="{FF2B5EF4-FFF2-40B4-BE49-F238E27FC236}">
              <a16:creationId xmlns:a16="http://schemas.microsoft.com/office/drawing/2014/main" id="{CD50BA61-4789-446F-B9DF-AF5595B059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44E79D38-F1EC-44A4-A22E-9F798854CF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B4DEC98F-BF3E-48AE-B06C-DDB1A98E70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8" name="TextBox 1">
          <a:extLst>
            <a:ext uri="{FF2B5EF4-FFF2-40B4-BE49-F238E27FC236}">
              <a16:creationId xmlns:a16="http://schemas.microsoft.com/office/drawing/2014/main" id="{07CA30A4-B851-4B9C-A7FE-331D41801F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F60A2698-BE13-41CE-BA88-BAC851275D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F28DCFCF-79CC-4F9B-BD8C-406A50A0B3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1" name="TextBox 1">
          <a:extLst>
            <a:ext uri="{FF2B5EF4-FFF2-40B4-BE49-F238E27FC236}">
              <a16:creationId xmlns:a16="http://schemas.microsoft.com/office/drawing/2014/main" id="{30279FD6-B8C5-4CB5-832E-5F8FE44EDB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56D69DC5-C83B-43F0-B551-A97F81EBEC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6AFBBB81-6158-4F23-ABC1-02ED8DE0DE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4" name="TextBox 1">
          <a:extLst>
            <a:ext uri="{FF2B5EF4-FFF2-40B4-BE49-F238E27FC236}">
              <a16:creationId xmlns:a16="http://schemas.microsoft.com/office/drawing/2014/main" id="{C1B9C92B-2852-4C6D-A5AF-7E8623D2CC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3092E785-E417-4E88-9D02-A6D7FD44E5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5F1BA288-7544-42D4-9A77-005A8E975C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7" name="TextBox 1">
          <a:extLst>
            <a:ext uri="{FF2B5EF4-FFF2-40B4-BE49-F238E27FC236}">
              <a16:creationId xmlns:a16="http://schemas.microsoft.com/office/drawing/2014/main" id="{BBDB3CED-CF80-43DC-87A9-9ED1A74F0F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22D9369A-11E1-43C7-B75F-0690B2B228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6C74933D-D7FE-4C25-8D95-82D861894D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0" name="TextBox 1">
          <a:extLst>
            <a:ext uri="{FF2B5EF4-FFF2-40B4-BE49-F238E27FC236}">
              <a16:creationId xmlns:a16="http://schemas.microsoft.com/office/drawing/2014/main" id="{437784A4-9CDC-4BA3-A855-867D82D2A2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1FFD2B88-03EE-4CF4-BCD8-96378808A5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9FA1D0C6-2845-48C3-91F9-23AD49EEA5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3" name="TextBox 1">
          <a:extLst>
            <a:ext uri="{FF2B5EF4-FFF2-40B4-BE49-F238E27FC236}">
              <a16:creationId xmlns:a16="http://schemas.microsoft.com/office/drawing/2014/main" id="{F350BC7C-5B04-4E14-B92C-1C0A9BACEC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3EC32807-9ECE-4FFF-B73E-3333224BD8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2E513B53-1A42-49E7-90BC-4275F76C7C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6" name="TextBox 1">
          <a:extLst>
            <a:ext uri="{FF2B5EF4-FFF2-40B4-BE49-F238E27FC236}">
              <a16:creationId xmlns:a16="http://schemas.microsoft.com/office/drawing/2014/main" id="{312690F5-0732-4217-8119-693BAD2EE5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CFF3A9BB-4F43-4841-8B3B-7A405B5538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BAF9DE92-96C6-4AA6-BAC3-D05B09ABAE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9" name="TextBox 1">
          <a:extLst>
            <a:ext uri="{FF2B5EF4-FFF2-40B4-BE49-F238E27FC236}">
              <a16:creationId xmlns:a16="http://schemas.microsoft.com/office/drawing/2014/main" id="{00912816-CD0B-4477-9EC9-5441EE6262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1222660C-F522-495C-B8EA-805D6FF0B4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84E288F4-D59A-4CBC-BC9F-8CB8688543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2" name="TextBox 1">
          <a:extLst>
            <a:ext uri="{FF2B5EF4-FFF2-40B4-BE49-F238E27FC236}">
              <a16:creationId xmlns:a16="http://schemas.microsoft.com/office/drawing/2014/main" id="{BE4BEBDC-8439-4E25-82AA-D12B578590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A1E1DE77-E461-4A05-B8FA-08B854D06D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3D5E853A-0A13-4DB7-9298-7BE474525B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5" name="TextBox 1">
          <a:extLst>
            <a:ext uri="{FF2B5EF4-FFF2-40B4-BE49-F238E27FC236}">
              <a16:creationId xmlns:a16="http://schemas.microsoft.com/office/drawing/2014/main" id="{64B5E02E-53A6-4A7F-9E58-1FF4688DBD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D0459CAA-E3FD-4A9B-B9C1-91C69EBC92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0DE0D0FF-D46C-42B5-BD3F-E8C2BF31A5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8" name="TextBox 1">
          <a:extLst>
            <a:ext uri="{FF2B5EF4-FFF2-40B4-BE49-F238E27FC236}">
              <a16:creationId xmlns:a16="http://schemas.microsoft.com/office/drawing/2014/main" id="{00964A02-443A-4C42-AB7E-6DD1CEF1A2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219F0180-6C7B-4BFC-B686-84BEA3DC38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D81F1B28-38BA-463A-A7CA-6E775FEECB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1" name="TextBox 1">
          <a:extLst>
            <a:ext uri="{FF2B5EF4-FFF2-40B4-BE49-F238E27FC236}">
              <a16:creationId xmlns:a16="http://schemas.microsoft.com/office/drawing/2014/main" id="{8FE4DF62-85EA-46BF-BEE8-614C788BE7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D616ED05-B9E3-44B7-83A2-5D07AC068B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155C02E5-0428-4EE8-BB25-0AB0BB96E3B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84" name="TextBox 1">
          <a:extLst>
            <a:ext uri="{FF2B5EF4-FFF2-40B4-BE49-F238E27FC236}">
              <a16:creationId xmlns:a16="http://schemas.microsoft.com/office/drawing/2014/main" id="{C021B87E-188F-448F-B4CA-15B3B4D8A9F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34C83033-0AB8-4B50-BF01-5CD84E1AD0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9F303ABF-6F61-4AD7-97C2-20D49F08C6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7" name="TextBox 1">
          <a:extLst>
            <a:ext uri="{FF2B5EF4-FFF2-40B4-BE49-F238E27FC236}">
              <a16:creationId xmlns:a16="http://schemas.microsoft.com/office/drawing/2014/main" id="{523A72D1-5797-4AEA-88DC-75843214A7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B1782217-5E7F-44F6-A451-AD3ECDA7DF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2A28693A-B439-43C5-9A0A-34396616BF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0" name="TextBox 1">
          <a:extLst>
            <a:ext uri="{FF2B5EF4-FFF2-40B4-BE49-F238E27FC236}">
              <a16:creationId xmlns:a16="http://schemas.microsoft.com/office/drawing/2014/main" id="{1A50BAE6-E314-4B28-ADB2-7055B2A261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05F239DB-580E-4D46-9F07-DF290375E2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CD2C1CF-93B0-4CF4-99EA-73E6CED1A7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3" name="TextBox 1">
          <a:extLst>
            <a:ext uri="{FF2B5EF4-FFF2-40B4-BE49-F238E27FC236}">
              <a16:creationId xmlns:a16="http://schemas.microsoft.com/office/drawing/2014/main" id="{DA451FAF-006C-4DCF-BA42-E60DB9D68F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E2D666FD-4F01-4288-9012-B43FA75521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F2E9FF64-D497-4E91-A7BB-307B31B1E2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6" name="TextBox 1">
          <a:extLst>
            <a:ext uri="{FF2B5EF4-FFF2-40B4-BE49-F238E27FC236}">
              <a16:creationId xmlns:a16="http://schemas.microsoft.com/office/drawing/2014/main" id="{51621DE3-60BB-45A6-9ABF-B9EA115798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F07E830F-B5E3-4752-A53B-EAD5D16A5B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81A3CD07-21FC-436C-8DDC-FEF20C4D4B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9" name="TextBox 1">
          <a:extLst>
            <a:ext uri="{FF2B5EF4-FFF2-40B4-BE49-F238E27FC236}">
              <a16:creationId xmlns:a16="http://schemas.microsoft.com/office/drawing/2014/main" id="{5FCE44B3-69F8-4DAA-8849-EEB0CDF534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76B5CC0B-DDA7-4B43-B2DC-C96023F555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F5792955-B2D8-40D8-B594-585541C791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2" name="TextBox 1">
          <a:extLst>
            <a:ext uri="{FF2B5EF4-FFF2-40B4-BE49-F238E27FC236}">
              <a16:creationId xmlns:a16="http://schemas.microsoft.com/office/drawing/2014/main" id="{E8B51B6A-08D7-4501-B4F0-E5863ECEA1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1EC1BC1F-618C-4264-B3C8-AB23CD490C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5EB4A87E-5F40-400A-8C00-1F25D73949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5" name="TextBox 1">
          <a:extLst>
            <a:ext uri="{FF2B5EF4-FFF2-40B4-BE49-F238E27FC236}">
              <a16:creationId xmlns:a16="http://schemas.microsoft.com/office/drawing/2014/main" id="{50E01D14-EEF8-406E-9AF7-CC7D746F59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B524C6C4-42EA-409A-A5B3-A3FCD6AE19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3D324B20-6A65-44CA-ADCA-3528EC00D6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8" name="TextBox 1">
          <a:extLst>
            <a:ext uri="{FF2B5EF4-FFF2-40B4-BE49-F238E27FC236}">
              <a16:creationId xmlns:a16="http://schemas.microsoft.com/office/drawing/2014/main" id="{E50B0806-1ABD-4556-A8E9-04005C2552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EE59E7C4-3586-4234-930F-7B556D9B43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AEB10B5A-C7D9-4D38-8DD7-02E91D8F24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1" name="TextBox 1">
          <a:extLst>
            <a:ext uri="{FF2B5EF4-FFF2-40B4-BE49-F238E27FC236}">
              <a16:creationId xmlns:a16="http://schemas.microsoft.com/office/drawing/2014/main" id="{C24691A5-8A85-464D-8B11-799C8B77E7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13A40651-705F-4F81-9485-97FF9E55D7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892F195B-B668-4817-910A-1AF6306237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4" name="TextBox 1">
          <a:extLst>
            <a:ext uri="{FF2B5EF4-FFF2-40B4-BE49-F238E27FC236}">
              <a16:creationId xmlns:a16="http://schemas.microsoft.com/office/drawing/2014/main" id="{EF9A85E2-D07F-4A90-B619-41EEC55E28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4C53FD5A-6EA2-4F01-BBCD-3F103D5542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95AC7562-0F27-4A92-88BE-E6484C0561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7" name="TextBox 1">
          <a:extLst>
            <a:ext uri="{FF2B5EF4-FFF2-40B4-BE49-F238E27FC236}">
              <a16:creationId xmlns:a16="http://schemas.microsoft.com/office/drawing/2014/main" id="{ABB13505-C5F6-4CDC-9B7D-BFF9F53E9C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4257BCAF-9B67-4A96-93C3-C8175DEF4E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BF5AC077-F913-433B-AEB7-7EA8FDA5E1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0" name="TextBox 1">
          <a:extLst>
            <a:ext uri="{FF2B5EF4-FFF2-40B4-BE49-F238E27FC236}">
              <a16:creationId xmlns:a16="http://schemas.microsoft.com/office/drawing/2014/main" id="{4C56681B-4B71-47AA-891C-000D03D78A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80402349-23EB-4847-96BB-C377BA45D2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3EFD4802-6508-4275-BFFA-790615054D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3" name="TextBox 1">
          <a:extLst>
            <a:ext uri="{FF2B5EF4-FFF2-40B4-BE49-F238E27FC236}">
              <a16:creationId xmlns:a16="http://schemas.microsoft.com/office/drawing/2014/main" id="{B038723D-34BF-422F-A76B-0484A0F2BD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46C821CC-EB74-4818-9F79-A74BCC86B0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D8837999-7DDE-4D3F-8022-DE4AB4533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6" name="TextBox 1">
          <a:extLst>
            <a:ext uri="{FF2B5EF4-FFF2-40B4-BE49-F238E27FC236}">
              <a16:creationId xmlns:a16="http://schemas.microsoft.com/office/drawing/2014/main" id="{E0DDDB57-E494-4314-936A-C9DC1A7EB5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DF1113E7-86F4-496D-9B36-AC7E16DCD6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59880D16-E28A-4671-951A-F196CFE6DB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9" name="TextBox 1">
          <a:extLst>
            <a:ext uri="{FF2B5EF4-FFF2-40B4-BE49-F238E27FC236}">
              <a16:creationId xmlns:a16="http://schemas.microsoft.com/office/drawing/2014/main" id="{BEF977E1-98C8-454C-A701-98E693D069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87F1C9F5-98A9-4A33-B68B-952634D34D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C42DA443-5EB2-4427-8B5E-7B4F7C57014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32" name="TextBox 1">
          <a:extLst>
            <a:ext uri="{FF2B5EF4-FFF2-40B4-BE49-F238E27FC236}">
              <a16:creationId xmlns:a16="http://schemas.microsoft.com/office/drawing/2014/main" id="{02EBCE9E-C179-4198-93E5-2267C2D3A0D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F5FFF0AC-B020-45DC-AF16-1A38079141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261800CB-62C6-4F8B-9FB8-D011828045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5" name="TextBox 1">
          <a:extLst>
            <a:ext uri="{FF2B5EF4-FFF2-40B4-BE49-F238E27FC236}">
              <a16:creationId xmlns:a16="http://schemas.microsoft.com/office/drawing/2014/main" id="{C77DF919-C4D0-44EE-811A-06B342FDAA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D7C250CB-925C-4381-95D0-D43E48FD1D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CF23DDF8-C614-4AF6-90A5-C91350B709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8" name="TextBox 1">
          <a:extLst>
            <a:ext uri="{FF2B5EF4-FFF2-40B4-BE49-F238E27FC236}">
              <a16:creationId xmlns:a16="http://schemas.microsoft.com/office/drawing/2014/main" id="{BC7FA0E0-4594-4C7A-8F91-26811B8F98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28A640F1-E848-4638-B8A5-4B0B7726BA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A5F27663-84C7-415A-BB50-854C3D72DC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1" name="TextBox 1">
          <a:extLst>
            <a:ext uri="{FF2B5EF4-FFF2-40B4-BE49-F238E27FC236}">
              <a16:creationId xmlns:a16="http://schemas.microsoft.com/office/drawing/2014/main" id="{DD88C760-558E-4062-9291-8DD16D4335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F1C677EB-D7BE-424B-BE55-5283F1AB3D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42AE4187-9190-4F7B-9945-9939D544C6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4" name="TextBox 1">
          <a:extLst>
            <a:ext uri="{FF2B5EF4-FFF2-40B4-BE49-F238E27FC236}">
              <a16:creationId xmlns:a16="http://schemas.microsoft.com/office/drawing/2014/main" id="{F7735B63-87B6-43E1-8FEE-2B0FD79511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8DF29D2-66B2-4A6D-91BB-8CEC438AFF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D776D2B5-2705-4C3E-AAE0-B12D283F19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7" name="TextBox 1">
          <a:extLst>
            <a:ext uri="{FF2B5EF4-FFF2-40B4-BE49-F238E27FC236}">
              <a16:creationId xmlns:a16="http://schemas.microsoft.com/office/drawing/2014/main" id="{E6A02CA6-9F4F-401F-AD51-4173E81E5E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B4342C1F-8821-45F9-AEEE-3108033AB4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8E86D9E8-CB5C-4417-A5C7-49069142D9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0" name="TextBox 1">
          <a:extLst>
            <a:ext uri="{FF2B5EF4-FFF2-40B4-BE49-F238E27FC236}">
              <a16:creationId xmlns:a16="http://schemas.microsoft.com/office/drawing/2014/main" id="{16545672-83DA-4299-9922-63CEC261F3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C1E6E721-24A2-49AC-AA0A-C36E4CF164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791C07FE-F0D1-43CD-A179-B588F85FF1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3" name="TextBox 1">
          <a:extLst>
            <a:ext uri="{FF2B5EF4-FFF2-40B4-BE49-F238E27FC236}">
              <a16:creationId xmlns:a16="http://schemas.microsoft.com/office/drawing/2014/main" id="{361E9C51-2129-457D-B37F-755D3A8101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739C18EE-14BB-4093-AA62-7F2A31E6E1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1CD84442-9BF7-4A66-9A12-97C11C1EE5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6" name="TextBox 1">
          <a:extLst>
            <a:ext uri="{FF2B5EF4-FFF2-40B4-BE49-F238E27FC236}">
              <a16:creationId xmlns:a16="http://schemas.microsoft.com/office/drawing/2014/main" id="{3DC79522-E61F-4907-9485-0BE02A1F48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92011A13-0B62-402B-8330-C9F8DD26BC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6B2A610D-E235-474D-AB55-DBE20CA046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9" name="TextBox 1">
          <a:extLst>
            <a:ext uri="{FF2B5EF4-FFF2-40B4-BE49-F238E27FC236}">
              <a16:creationId xmlns:a16="http://schemas.microsoft.com/office/drawing/2014/main" id="{FD57E6C9-2D0B-46DD-8528-716C288BC2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B58A77BF-CE2E-4592-BA83-BCF6A99210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803D7C23-B622-4C0C-9D1C-1161A5012F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2" name="TextBox 1">
          <a:extLst>
            <a:ext uri="{FF2B5EF4-FFF2-40B4-BE49-F238E27FC236}">
              <a16:creationId xmlns:a16="http://schemas.microsoft.com/office/drawing/2014/main" id="{725222B0-4CCB-43BC-A6BA-4A9AAE2D83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FA34B14D-B799-4D72-AC27-D3D8FDC142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EBFF9BE8-1D31-4AAC-8ABE-880D591DCE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5" name="TextBox 1">
          <a:extLst>
            <a:ext uri="{FF2B5EF4-FFF2-40B4-BE49-F238E27FC236}">
              <a16:creationId xmlns:a16="http://schemas.microsoft.com/office/drawing/2014/main" id="{74428D91-6E9B-457F-B025-AC270478BD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5F66247D-18A9-4AA8-898F-E1C89AF8C2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743B8944-830B-427D-9DC0-6065A61005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8" name="TextBox 1">
          <a:extLst>
            <a:ext uri="{FF2B5EF4-FFF2-40B4-BE49-F238E27FC236}">
              <a16:creationId xmlns:a16="http://schemas.microsoft.com/office/drawing/2014/main" id="{545ACC91-19C4-4E57-A81B-677391FE11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A9003E96-7347-47DE-A3AB-60420323AE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5A6A3CB0-1782-4AE7-A911-3C783F7DE9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1" name="TextBox 1">
          <a:extLst>
            <a:ext uri="{FF2B5EF4-FFF2-40B4-BE49-F238E27FC236}">
              <a16:creationId xmlns:a16="http://schemas.microsoft.com/office/drawing/2014/main" id="{61F53572-0626-4987-B8EC-3A53736B55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9CE51156-4D04-45D6-B56C-3C8615BDA3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AA95E656-814D-4CE3-B926-747330D8A5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4" name="TextBox 1">
          <a:extLst>
            <a:ext uri="{FF2B5EF4-FFF2-40B4-BE49-F238E27FC236}">
              <a16:creationId xmlns:a16="http://schemas.microsoft.com/office/drawing/2014/main" id="{8812F16E-FCD2-4EEA-9A75-A8208E604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E75A5E2B-B780-4AF1-A2E4-3E49B415E6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88E4299C-F062-42FB-9192-41F35C1828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7" name="TextBox 1">
          <a:extLst>
            <a:ext uri="{FF2B5EF4-FFF2-40B4-BE49-F238E27FC236}">
              <a16:creationId xmlns:a16="http://schemas.microsoft.com/office/drawing/2014/main" id="{E78C9406-F1CD-403C-AEE7-F609F3BBA3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914A7B18-A544-420D-930C-085853783C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DB634128-0C38-4BD5-ADF2-E4864CFA8CE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80" name="TextBox 1">
          <a:extLst>
            <a:ext uri="{FF2B5EF4-FFF2-40B4-BE49-F238E27FC236}">
              <a16:creationId xmlns:a16="http://schemas.microsoft.com/office/drawing/2014/main" id="{DAEDEE2C-0F34-4437-8695-0C0F510EE96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8DD72DC7-63B4-4E2A-86B5-63D6C9E78F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F1831386-522C-416E-80B8-68E1E11F1D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3" name="TextBox 1">
          <a:extLst>
            <a:ext uri="{FF2B5EF4-FFF2-40B4-BE49-F238E27FC236}">
              <a16:creationId xmlns:a16="http://schemas.microsoft.com/office/drawing/2014/main" id="{41AC4E18-B18F-4F61-B7F8-D459EB25E8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851FAB9A-420B-4E70-A552-B5792574C5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C66416F2-32C7-4052-B3A0-0EE74E224D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6" name="TextBox 1">
          <a:extLst>
            <a:ext uri="{FF2B5EF4-FFF2-40B4-BE49-F238E27FC236}">
              <a16:creationId xmlns:a16="http://schemas.microsoft.com/office/drawing/2014/main" id="{7B378177-7553-4089-A353-37D506BDE1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1B4E1064-F576-400A-9D4E-1D5A570253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A80B51F1-268F-4F6F-9111-99BA6E909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9" name="TextBox 1">
          <a:extLst>
            <a:ext uri="{FF2B5EF4-FFF2-40B4-BE49-F238E27FC236}">
              <a16:creationId xmlns:a16="http://schemas.microsoft.com/office/drawing/2014/main" id="{BA3ACCE4-51C0-4CE9-AA84-A9B3C4750C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3B9BEFC-D973-44D8-B19D-58F98E6F65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4FF6F616-3A18-446C-B32F-5FF715EFB0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2" name="TextBox 1">
          <a:extLst>
            <a:ext uri="{FF2B5EF4-FFF2-40B4-BE49-F238E27FC236}">
              <a16:creationId xmlns:a16="http://schemas.microsoft.com/office/drawing/2014/main" id="{FD93C2DA-5DB8-4FBC-A16A-797F6159E3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CA7CA67E-0898-475D-90BF-69C13229BC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1A6EE974-1238-40AC-B539-4FB83073C4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5" name="TextBox 1">
          <a:extLst>
            <a:ext uri="{FF2B5EF4-FFF2-40B4-BE49-F238E27FC236}">
              <a16:creationId xmlns:a16="http://schemas.microsoft.com/office/drawing/2014/main" id="{CF8E5E9C-EACA-4EF4-95DC-B6247F5679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A1A3615-4024-4BF0-BB1A-905A35D9F7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0AE4B96A-47ED-4B94-BA17-6308DECAAA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8" name="TextBox 1">
          <a:extLst>
            <a:ext uri="{FF2B5EF4-FFF2-40B4-BE49-F238E27FC236}">
              <a16:creationId xmlns:a16="http://schemas.microsoft.com/office/drawing/2014/main" id="{34C164AC-7D80-4168-A1BE-1ED1301099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B63FAB80-4432-49D0-8D24-F1B81B712E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611DCDE5-C80C-44C6-9C72-2524B7B829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1" name="TextBox 1">
          <a:extLst>
            <a:ext uri="{FF2B5EF4-FFF2-40B4-BE49-F238E27FC236}">
              <a16:creationId xmlns:a16="http://schemas.microsoft.com/office/drawing/2014/main" id="{2BD1CF7E-851C-4F6F-857A-2FD75E4CC6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2C8D9357-70B1-4938-B6C1-34894168C5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033E4459-30F5-4966-9730-6D674FD45C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4" name="TextBox 1">
          <a:extLst>
            <a:ext uri="{FF2B5EF4-FFF2-40B4-BE49-F238E27FC236}">
              <a16:creationId xmlns:a16="http://schemas.microsoft.com/office/drawing/2014/main" id="{102C9EC4-E852-4E5B-926B-CE57569F08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4FE166F4-BC21-4CAE-96D4-88F5B62C40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1734046D-7CEC-412E-8507-36CE3B85ED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7" name="TextBox 1">
          <a:extLst>
            <a:ext uri="{FF2B5EF4-FFF2-40B4-BE49-F238E27FC236}">
              <a16:creationId xmlns:a16="http://schemas.microsoft.com/office/drawing/2014/main" id="{39FA0FBB-DBBA-4A43-B265-70C1F8F097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E19481BD-046F-4B6C-9189-CBBD93D124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50FD8127-3893-4596-BB11-274A4D33E5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0" name="TextBox 1">
          <a:extLst>
            <a:ext uri="{FF2B5EF4-FFF2-40B4-BE49-F238E27FC236}">
              <a16:creationId xmlns:a16="http://schemas.microsoft.com/office/drawing/2014/main" id="{7A5836EA-0771-44E9-B873-65B18C64B1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AB3B97E0-22E5-445F-A30B-CEAAD3D4D4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3D220CE-83C8-411B-8B22-36078BA9FB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3" name="TextBox 1">
          <a:extLst>
            <a:ext uri="{FF2B5EF4-FFF2-40B4-BE49-F238E27FC236}">
              <a16:creationId xmlns:a16="http://schemas.microsoft.com/office/drawing/2014/main" id="{09806C16-3B59-41B5-8877-80CA1E8084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815C449A-FF20-4D28-B2B3-A9D67B99AE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7622316D-1CD0-4E1D-A787-5949E05C85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6" name="TextBox 1">
          <a:extLst>
            <a:ext uri="{FF2B5EF4-FFF2-40B4-BE49-F238E27FC236}">
              <a16:creationId xmlns:a16="http://schemas.microsoft.com/office/drawing/2014/main" id="{8C79213F-B56D-4F03-8F10-351DF10E42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87158927-87BA-4FCD-B81A-E7183A6F73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6446E491-4264-4619-B042-89810AF8F3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9" name="TextBox 1">
          <a:extLst>
            <a:ext uri="{FF2B5EF4-FFF2-40B4-BE49-F238E27FC236}">
              <a16:creationId xmlns:a16="http://schemas.microsoft.com/office/drawing/2014/main" id="{DF744B3A-1EC0-46C8-AEB5-005BA97846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D4980DD7-8C1A-4C68-9BF5-9793C08102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AB055EA3-1DD1-42FF-9AE1-DA8A8D9319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2" name="TextBox 1">
          <a:extLst>
            <a:ext uri="{FF2B5EF4-FFF2-40B4-BE49-F238E27FC236}">
              <a16:creationId xmlns:a16="http://schemas.microsoft.com/office/drawing/2014/main" id="{692B87AC-C4C0-4572-81DA-F7A4C7F416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FD75AF3B-0553-4BB4-8077-F2B05DFD69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A1446958-86B2-42E4-96B3-485E291763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5" name="TextBox 1">
          <a:extLst>
            <a:ext uri="{FF2B5EF4-FFF2-40B4-BE49-F238E27FC236}">
              <a16:creationId xmlns:a16="http://schemas.microsoft.com/office/drawing/2014/main" id="{019F6F44-4694-446B-9337-EBFEDA0597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16AFD0DA-6ACA-4AD1-B029-E7DA013C05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1862C6C0-DC93-4221-AB5D-705269C4E49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28" name="TextBox 1">
          <a:extLst>
            <a:ext uri="{FF2B5EF4-FFF2-40B4-BE49-F238E27FC236}">
              <a16:creationId xmlns:a16="http://schemas.microsoft.com/office/drawing/2014/main" id="{57ACD6E3-56F8-4A20-A805-112CD556AE2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575267A1-4D29-445F-9FE9-EC3C1F6D68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46AB6E65-CBEC-4534-8400-2654D8354A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1" name="TextBox 1">
          <a:extLst>
            <a:ext uri="{FF2B5EF4-FFF2-40B4-BE49-F238E27FC236}">
              <a16:creationId xmlns:a16="http://schemas.microsoft.com/office/drawing/2014/main" id="{FB478D67-B4D6-4B74-BD42-ECD442A171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D94780EE-9721-4A21-B72F-CF48FF7B5D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10FA53E1-553C-40F3-89D2-4836121494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4" name="TextBox 1">
          <a:extLst>
            <a:ext uri="{FF2B5EF4-FFF2-40B4-BE49-F238E27FC236}">
              <a16:creationId xmlns:a16="http://schemas.microsoft.com/office/drawing/2014/main" id="{942AC978-25B3-4D6B-B959-7BA2581909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80904E7D-4101-4421-8BC4-58215EE9F0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BCD5F510-8B19-4B52-9E85-50ADF5B28D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7" name="TextBox 1">
          <a:extLst>
            <a:ext uri="{FF2B5EF4-FFF2-40B4-BE49-F238E27FC236}">
              <a16:creationId xmlns:a16="http://schemas.microsoft.com/office/drawing/2014/main" id="{D03A9DBC-869C-418D-97FE-16929CC386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8915734A-7D33-40A2-B9E0-E8D50FF4D4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ECDCFAB4-D3E9-4A09-A01B-77E1FF3D5F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0" name="TextBox 1">
          <a:extLst>
            <a:ext uri="{FF2B5EF4-FFF2-40B4-BE49-F238E27FC236}">
              <a16:creationId xmlns:a16="http://schemas.microsoft.com/office/drawing/2014/main" id="{9F382B12-1584-4DAA-AE59-9B2E56F96C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601DD67A-121B-4F0E-9412-CF3062AA1F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6242DBE7-C25C-4CF1-869B-594FE80E0F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3" name="TextBox 1">
          <a:extLst>
            <a:ext uri="{FF2B5EF4-FFF2-40B4-BE49-F238E27FC236}">
              <a16:creationId xmlns:a16="http://schemas.microsoft.com/office/drawing/2014/main" id="{AAB61B77-CDCA-4392-919D-9EF9940266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2DDA4584-537E-4237-B97B-0EE442CAD8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2AFD8974-48FA-4790-8EB7-1AB4E19FF8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6" name="TextBox 1">
          <a:extLst>
            <a:ext uri="{FF2B5EF4-FFF2-40B4-BE49-F238E27FC236}">
              <a16:creationId xmlns:a16="http://schemas.microsoft.com/office/drawing/2014/main" id="{4A21A47B-F86F-4171-BF20-045582A5AB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CC5E3FB6-AF26-49F5-89CE-77EA17EB36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266A1DDE-55E2-4C29-9030-149A60E354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9" name="TextBox 1">
          <a:extLst>
            <a:ext uri="{FF2B5EF4-FFF2-40B4-BE49-F238E27FC236}">
              <a16:creationId xmlns:a16="http://schemas.microsoft.com/office/drawing/2014/main" id="{959AC118-591A-4B55-BDC1-0CA94AAF91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0FE2A8D3-E598-4A2D-B1AD-7FB2A4E2B6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BC2AE5C8-D1AA-448E-8814-E4281D8076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2" name="TextBox 1">
          <a:extLst>
            <a:ext uri="{FF2B5EF4-FFF2-40B4-BE49-F238E27FC236}">
              <a16:creationId xmlns:a16="http://schemas.microsoft.com/office/drawing/2014/main" id="{265D07EE-8B33-4AB4-AC48-8599CBF561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015837B6-BDA4-4F03-ADEE-8A7E81016F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785583A5-9C76-436B-9185-A27E7129D8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5" name="TextBox 1">
          <a:extLst>
            <a:ext uri="{FF2B5EF4-FFF2-40B4-BE49-F238E27FC236}">
              <a16:creationId xmlns:a16="http://schemas.microsoft.com/office/drawing/2014/main" id="{45EC719E-1E2B-4BE3-93E6-916227DA83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AFFEB211-DB29-4440-A78C-E8D5101E68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73CDBC9E-99B9-4272-BC61-D50456B1A5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8" name="TextBox 1">
          <a:extLst>
            <a:ext uri="{FF2B5EF4-FFF2-40B4-BE49-F238E27FC236}">
              <a16:creationId xmlns:a16="http://schemas.microsoft.com/office/drawing/2014/main" id="{9F5BC885-9BBC-4043-8549-820C9F6DF0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23572CEE-8A3E-4697-AD14-584161850C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F916101B-C7C8-467A-9922-C087A00D4B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1" name="TextBox 1">
          <a:extLst>
            <a:ext uri="{FF2B5EF4-FFF2-40B4-BE49-F238E27FC236}">
              <a16:creationId xmlns:a16="http://schemas.microsoft.com/office/drawing/2014/main" id="{5CB8F892-DB2F-4DC5-9C76-13537AC4EC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98CBBD43-D208-4AB2-8292-844CDCBDA8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3F793618-C3B5-41FB-B2C9-F3212573DC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4" name="TextBox 1">
          <a:extLst>
            <a:ext uri="{FF2B5EF4-FFF2-40B4-BE49-F238E27FC236}">
              <a16:creationId xmlns:a16="http://schemas.microsoft.com/office/drawing/2014/main" id="{F8887804-0DE3-41D7-9E6D-4F725548B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FCCE499C-0326-4E18-95A3-588671D9F7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33C52D18-3FD6-49EE-A6F7-B3150B01F9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7" name="TextBox 1">
          <a:extLst>
            <a:ext uri="{FF2B5EF4-FFF2-40B4-BE49-F238E27FC236}">
              <a16:creationId xmlns:a16="http://schemas.microsoft.com/office/drawing/2014/main" id="{5F8E76FA-B3D8-45E3-8610-C3265E1F02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8F2C3401-CA16-4EA6-BD02-6A30BA366A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DB1C342F-BDA0-436A-98A7-AE69BB5A7C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0" name="TextBox 1">
          <a:extLst>
            <a:ext uri="{FF2B5EF4-FFF2-40B4-BE49-F238E27FC236}">
              <a16:creationId xmlns:a16="http://schemas.microsoft.com/office/drawing/2014/main" id="{0930BB29-37D6-4400-B484-89E7A3343B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89273D6F-874A-4616-A410-3031369439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A3F58FAE-746A-4DA7-9419-3E4200F960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3" name="TextBox 1">
          <a:extLst>
            <a:ext uri="{FF2B5EF4-FFF2-40B4-BE49-F238E27FC236}">
              <a16:creationId xmlns:a16="http://schemas.microsoft.com/office/drawing/2014/main" id="{7042634A-678B-46BE-9CBB-85EEF0DBC8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048A2C8A-5B03-45A8-A68D-A8F674DC86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F88053BC-CD65-48AF-BF5C-C87F5950FD6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76" name="TextBox 1">
          <a:extLst>
            <a:ext uri="{FF2B5EF4-FFF2-40B4-BE49-F238E27FC236}">
              <a16:creationId xmlns:a16="http://schemas.microsoft.com/office/drawing/2014/main" id="{64D0013F-BBFF-454B-83E0-A49C0A43A90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08FCB49C-0C88-4A16-B821-4BEF815BE9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C6AE4092-84F5-4D30-9E8C-6D26AC7B1F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9" name="TextBox 1">
          <a:extLst>
            <a:ext uri="{FF2B5EF4-FFF2-40B4-BE49-F238E27FC236}">
              <a16:creationId xmlns:a16="http://schemas.microsoft.com/office/drawing/2014/main" id="{68704358-DB36-4468-9CBD-626B4FA8F2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0B043119-3019-47A9-9D7D-0DFAF7F979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C0FEC804-4B17-4D05-AC79-C399A69903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2" name="TextBox 1">
          <a:extLst>
            <a:ext uri="{FF2B5EF4-FFF2-40B4-BE49-F238E27FC236}">
              <a16:creationId xmlns:a16="http://schemas.microsoft.com/office/drawing/2014/main" id="{79ED10A1-5005-4F45-88AA-AD810E4558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7B1036C9-8F04-4229-95D7-EE7835248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67F08175-D60B-4672-88B2-A4B8FF4AC9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5" name="TextBox 1">
          <a:extLst>
            <a:ext uri="{FF2B5EF4-FFF2-40B4-BE49-F238E27FC236}">
              <a16:creationId xmlns:a16="http://schemas.microsoft.com/office/drawing/2014/main" id="{5E069514-D2AC-4564-9095-4246436658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B51209EC-F534-4A3E-9591-8B0370DDCB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CD59C558-1888-4A0B-8047-B13F0C7E42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8" name="TextBox 1">
          <a:extLst>
            <a:ext uri="{FF2B5EF4-FFF2-40B4-BE49-F238E27FC236}">
              <a16:creationId xmlns:a16="http://schemas.microsoft.com/office/drawing/2014/main" id="{F3492F28-9B70-4F5A-BBA8-91DAB188C4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D54ED5E9-810D-4445-94AA-E36A7EA56C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F03377A6-4D85-48B9-9A0D-2D2B58EC1B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1" name="TextBox 1">
          <a:extLst>
            <a:ext uri="{FF2B5EF4-FFF2-40B4-BE49-F238E27FC236}">
              <a16:creationId xmlns:a16="http://schemas.microsoft.com/office/drawing/2014/main" id="{06B5DFC7-D140-4DFD-B114-73A9729F3D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F197BFDD-0FFB-406A-9354-BEA25A4E5B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DFBA5597-628C-41B1-B992-F469648029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4" name="TextBox 1">
          <a:extLst>
            <a:ext uri="{FF2B5EF4-FFF2-40B4-BE49-F238E27FC236}">
              <a16:creationId xmlns:a16="http://schemas.microsoft.com/office/drawing/2014/main" id="{B11788DB-298D-47ED-90EC-B0F326020B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410C6FC0-D65B-46D8-892F-2DF7DB24E1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B28941AF-DCB8-4AC6-8982-C080D45F9F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7" name="TextBox 1">
          <a:extLst>
            <a:ext uri="{FF2B5EF4-FFF2-40B4-BE49-F238E27FC236}">
              <a16:creationId xmlns:a16="http://schemas.microsoft.com/office/drawing/2014/main" id="{93995477-A586-4A41-A9F3-6F09F358FA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030B05E7-A662-4821-9191-04309538E6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572EC3F2-3CE3-45B5-8C9B-4D95525E0F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0" name="TextBox 1">
          <a:extLst>
            <a:ext uri="{FF2B5EF4-FFF2-40B4-BE49-F238E27FC236}">
              <a16:creationId xmlns:a16="http://schemas.microsoft.com/office/drawing/2014/main" id="{1DCF734B-FB22-4401-86EA-262917665A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161C3596-3B50-4402-86C2-28FF560CF2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3CF99AC1-DD65-4E9F-B081-8EF3E6E83D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3" name="TextBox 1">
          <a:extLst>
            <a:ext uri="{FF2B5EF4-FFF2-40B4-BE49-F238E27FC236}">
              <a16:creationId xmlns:a16="http://schemas.microsoft.com/office/drawing/2014/main" id="{4A885A1D-63EB-4224-9495-43905D50F1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219FA6DD-0C89-4F8F-8D21-2C064D2321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DD75701A-6CFF-4CA4-8BE3-E6A8CCAE3D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6" name="TextBox 1">
          <a:extLst>
            <a:ext uri="{FF2B5EF4-FFF2-40B4-BE49-F238E27FC236}">
              <a16:creationId xmlns:a16="http://schemas.microsoft.com/office/drawing/2014/main" id="{887E9DA8-AFE0-4B29-80FF-875CD5DFC9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D71DCC6-FFD2-4BA9-A010-3C0BDFF5A0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05213AF5-1932-48E4-8277-79707BD166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9" name="TextBox 1">
          <a:extLst>
            <a:ext uri="{FF2B5EF4-FFF2-40B4-BE49-F238E27FC236}">
              <a16:creationId xmlns:a16="http://schemas.microsoft.com/office/drawing/2014/main" id="{353FE5E7-EBE9-4CA2-8298-3E7E54F072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5D833800-8DFF-41CC-B6EA-09C1A2060A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A8147C80-5C6E-4851-A1B7-27315304EA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2" name="TextBox 1">
          <a:extLst>
            <a:ext uri="{FF2B5EF4-FFF2-40B4-BE49-F238E27FC236}">
              <a16:creationId xmlns:a16="http://schemas.microsoft.com/office/drawing/2014/main" id="{91F39BA7-473B-40EC-AC87-EB89F29719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6A53474B-560D-4AF9-B776-A4E162368D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D99E8A25-40D9-41D4-A414-B12FAAC2C8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5" name="TextBox 1">
          <a:extLst>
            <a:ext uri="{FF2B5EF4-FFF2-40B4-BE49-F238E27FC236}">
              <a16:creationId xmlns:a16="http://schemas.microsoft.com/office/drawing/2014/main" id="{5FF8075C-1C18-4D7B-A567-09D73CD913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37F06607-1E89-4930-97EA-17F4C94C04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F1BD2EC9-ECB0-4AC6-B751-DB47600C56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8" name="TextBox 1">
          <a:extLst>
            <a:ext uri="{FF2B5EF4-FFF2-40B4-BE49-F238E27FC236}">
              <a16:creationId xmlns:a16="http://schemas.microsoft.com/office/drawing/2014/main" id="{2633BE2C-A042-4C95-B17A-A1C88F45F0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CA16BBED-1CF7-48E1-98C2-14F2948F70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F52F0979-7461-49AC-9C29-4DB01C8BA7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1" name="TextBox 1">
          <a:extLst>
            <a:ext uri="{FF2B5EF4-FFF2-40B4-BE49-F238E27FC236}">
              <a16:creationId xmlns:a16="http://schemas.microsoft.com/office/drawing/2014/main" id="{921C1553-9AED-412E-AC7E-AFEC13ACD1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CA32AF45-7FA6-495A-A0E9-E09A0E19ED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69B90813-65DB-4855-8017-9BC6727A471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24" name="TextBox 1">
          <a:extLst>
            <a:ext uri="{FF2B5EF4-FFF2-40B4-BE49-F238E27FC236}">
              <a16:creationId xmlns:a16="http://schemas.microsoft.com/office/drawing/2014/main" id="{C1A7DED1-AB24-4891-8E07-3D552198280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7128FAFD-12AF-4301-99B8-FC0F15B4A2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B99A6FA8-2028-42A7-A1B9-FF64BF68B9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7" name="TextBox 1">
          <a:extLst>
            <a:ext uri="{FF2B5EF4-FFF2-40B4-BE49-F238E27FC236}">
              <a16:creationId xmlns:a16="http://schemas.microsoft.com/office/drawing/2014/main" id="{4AFF627A-67D8-4802-AE01-6F6835E76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51A6E64D-4FB6-4A1B-A061-3E12A1DB05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0FEF626B-98F9-44CA-B6F7-6CB5633AC0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0" name="TextBox 1">
          <a:extLst>
            <a:ext uri="{FF2B5EF4-FFF2-40B4-BE49-F238E27FC236}">
              <a16:creationId xmlns:a16="http://schemas.microsoft.com/office/drawing/2014/main" id="{0AC8CFA6-526B-470B-B7A3-A5EE787408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97F26874-AC4F-4037-923E-8E757A0C51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2D47F4BA-BACE-417B-9923-0A70B4DA22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3" name="TextBox 1">
          <a:extLst>
            <a:ext uri="{FF2B5EF4-FFF2-40B4-BE49-F238E27FC236}">
              <a16:creationId xmlns:a16="http://schemas.microsoft.com/office/drawing/2014/main" id="{27773258-CDE1-4BC5-BE49-E052CAA2CD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E52DD45A-38D2-458C-A1E1-4B8CAECF52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788F2AAC-A92E-4840-9EAF-E3E045E790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6" name="TextBox 1">
          <a:extLst>
            <a:ext uri="{FF2B5EF4-FFF2-40B4-BE49-F238E27FC236}">
              <a16:creationId xmlns:a16="http://schemas.microsoft.com/office/drawing/2014/main" id="{93F37763-D7AF-4E91-A634-2E31928A45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3CC39B03-682B-4BCE-9F56-FFB267CF5C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A1F2A7E5-EB77-4355-B474-B705881450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9" name="TextBox 1">
          <a:extLst>
            <a:ext uri="{FF2B5EF4-FFF2-40B4-BE49-F238E27FC236}">
              <a16:creationId xmlns:a16="http://schemas.microsoft.com/office/drawing/2014/main" id="{77843B0B-60CA-4317-B365-41ED594931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513B1A16-FDAB-401D-B7F5-4AEE9CB35B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986D0B9F-C530-47AF-8F56-66AC7FFA2E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2" name="TextBox 1">
          <a:extLst>
            <a:ext uri="{FF2B5EF4-FFF2-40B4-BE49-F238E27FC236}">
              <a16:creationId xmlns:a16="http://schemas.microsoft.com/office/drawing/2014/main" id="{7B6EAD64-9F3D-43A4-8B88-3CDB5B550C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F871F747-5DD0-4814-A6CD-36ECDD0EE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35310234-AC04-4EDA-8485-6021770EFF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5" name="TextBox 1">
          <a:extLst>
            <a:ext uri="{FF2B5EF4-FFF2-40B4-BE49-F238E27FC236}">
              <a16:creationId xmlns:a16="http://schemas.microsoft.com/office/drawing/2014/main" id="{9ADEDF13-8531-4975-AAED-94C8D24E9D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0EACB248-098A-4CC2-A922-FF28F5963E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809659A3-9DA7-4052-B406-FB675891A1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8" name="TextBox 1">
          <a:extLst>
            <a:ext uri="{FF2B5EF4-FFF2-40B4-BE49-F238E27FC236}">
              <a16:creationId xmlns:a16="http://schemas.microsoft.com/office/drawing/2014/main" id="{3E7CFBA4-693C-4BC9-8266-D107569794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675B56B2-211E-4F88-A34A-AC1A7E5E52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32FE863C-B7AD-4448-AFAC-CCA59348BE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1" name="TextBox 1">
          <a:extLst>
            <a:ext uri="{FF2B5EF4-FFF2-40B4-BE49-F238E27FC236}">
              <a16:creationId xmlns:a16="http://schemas.microsoft.com/office/drawing/2014/main" id="{04B9DFCD-C508-45EB-9132-E3C012E73E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E71DEABB-D543-4C76-864E-330F2F8014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7150A893-67D9-4F20-964C-6E3E52B2DB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4" name="TextBox 1">
          <a:extLst>
            <a:ext uri="{FF2B5EF4-FFF2-40B4-BE49-F238E27FC236}">
              <a16:creationId xmlns:a16="http://schemas.microsoft.com/office/drawing/2014/main" id="{400733B7-425A-44FF-A13D-CB433808B8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25A0D952-BA2D-4D2A-A640-776FF90F3F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CD58FCB7-61BC-464B-8AB2-1EBFDD7C88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7" name="TextBox 1">
          <a:extLst>
            <a:ext uri="{FF2B5EF4-FFF2-40B4-BE49-F238E27FC236}">
              <a16:creationId xmlns:a16="http://schemas.microsoft.com/office/drawing/2014/main" id="{486C3917-37BF-4E4C-A08E-C36228CE91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047B9F47-B8B9-43F6-8ACF-29B959CB7D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CB068037-563C-4652-A17D-789273C02F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0" name="TextBox 1">
          <a:extLst>
            <a:ext uri="{FF2B5EF4-FFF2-40B4-BE49-F238E27FC236}">
              <a16:creationId xmlns:a16="http://schemas.microsoft.com/office/drawing/2014/main" id="{CBC0C9D7-3BE4-4EA6-BC7A-A7D6A4196A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77E7F0F5-7636-46A9-8824-DB58321E20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E2839870-4F95-425A-81FA-727DA428F5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3" name="TextBox 1">
          <a:extLst>
            <a:ext uri="{FF2B5EF4-FFF2-40B4-BE49-F238E27FC236}">
              <a16:creationId xmlns:a16="http://schemas.microsoft.com/office/drawing/2014/main" id="{5CC38289-9713-45C4-966D-9F62CF7F36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D6E5600A-8D5E-40D8-AB43-D46C423977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1CF47829-783F-4F47-879D-3761734B18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6" name="TextBox 1">
          <a:extLst>
            <a:ext uri="{FF2B5EF4-FFF2-40B4-BE49-F238E27FC236}">
              <a16:creationId xmlns:a16="http://schemas.microsoft.com/office/drawing/2014/main" id="{0CC65470-624C-4996-9BCA-54E7A2793B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25E670F1-247F-4307-827A-B3E3C96C07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5C25E098-0E91-43F0-BAA5-B8F1A48CBB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9" name="TextBox 1">
          <a:extLst>
            <a:ext uri="{FF2B5EF4-FFF2-40B4-BE49-F238E27FC236}">
              <a16:creationId xmlns:a16="http://schemas.microsoft.com/office/drawing/2014/main" id="{27A23B7F-F1EF-4296-BAFF-474C1F2791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1425B35A-9CFD-4E8E-A788-2FED689021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31BA81BC-1EFF-4111-BBF0-7587514D332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72" name="TextBox 1">
          <a:extLst>
            <a:ext uri="{FF2B5EF4-FFF2-40B4-BE49-F238E27FC236}">
              <a16:creationId xmlns:a16="http://schemas.microsoft.com/office/drawing/2014/main" id="{CB6FB35D-DF4E-4266-8F98-CA743706C57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EB1D59AF-0C80-40CE-8A22-B243B2071E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23D1DDA2-6B23-4D80-BD00-B0324016A9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5" name="TextBox 1">
          <a:extLst>
            <a:ext uri="{FF2B5EF4-FFF2-40B4-BE49-F238E27FC236}">
              <a16:creationId xmlns:a16="http://schemas.microsoft.com/office/drawing/2014/main" id="{084D17C2-372F-47B1-9570-121C439E68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4DEE0BF2-AA26-4EDF-90B1-A07A54635C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BC72EE93-8070-4196-93E5-BD40E2B618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8" name="TextBox 1">
          <a:extLst>
            <a:ext uri="{FF2B5EF4-FFF2-40B4-BE49-F238E27FC236}">
              <a16:creationId xmlns:a16="http://schemas.microsoft.com/office/drawing/2014/main" id="{7170764F-0D44-4299-826E-496A5E28EC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CDAEC2F4-44B3-4FC7-AFA5-CB46D8A20C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5EAD17F6-B9BC-4E18-A9D3-8AC561F57D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1" name="TextBox 1">
          <a:extLst>
            <a:ext uri="{FF2B5EF4-FFF2-40B4-BE49-F238E27FC236}">
              <a16:creationId xmlns:a16="http://schemas.microsoft.com/office/drawing/2014/main" id="{229874BC-5B5E-4123-9D3A-89665DAD51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C02CF2AD-8ADD-4CA6-8DF4-8D54BFC502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1EB53576-AB8A-4C10-BF98-E2226B7117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4" name="TextBox 1">
          <a:extLst>
            <a:ext uri="{FF2B5EF4-FFF2-40B4-BE49-F238E27FC236}">
              <a16:creationId xmlns:a16="http://schemas.microsoft.com/office/drawing/2014/main" id="{26519078-D8D8-4977-8A13-8B0BC6F794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B7506B98-A665-4FE5-9604-6C74DB76D0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3A1EF83F-049C-48DF-A1BD-9A441B547D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7" name="TextBox 1">
          <a:extLst>
            <a:ext uri="{FF2B5EF4-FFF2-40B4-BE49-F238E27FC236}">
              <a16:creationId xmlns:a16="http://schemas.microsoft.com/office/drawing/2014/main" id="{A40C3DBE-43A2-42BC-9EEC-BE70E95A6E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2D1034A0-82E6-4AD3-BD92-C3A0DF4870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68479EF2-F4AB-4E26-B179-5AFAFDBDC6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0" name="TextBox 1">
          <a:extLst>
            <a:ext uri="{FF2B5EF4-FFF2-40B4-BE49-F238E27FC236}">
              <a16:creationId xmlns:a16="http://schemas.microsoft.com/office/drawing/2014/main" id="{B59913F4-52F0-4643-8BB7-9D5D5EF822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23AA2846-1F75-4D2F-B7DE-28FB6F7DA8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C100F257-17A7-43E8-A0D7-F5D308E16B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3" name="TextBox 1">
          <a:extLst>
            <a:ext uri="{FF2B5EF4-FFF2-40B4-BE49-F238E27FC236}">
              <a16:creationId xmlns:a16="http://schemas.microsoft.com/office/drawing/2014/main" id="{3FD9709E-B210-4185-9004-54B898229F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7C5A4C56-D992-42F1-AA42-C6C4CB63D7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5683E1B7-0B32-42F5-9EFB-628C6480A8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6" name="TextBox 1">
          <a:extLst>
            <a:ext uri="{FF2B5EF4-FFF2-40B4-BE49-F238E27FC236}">
              <a16:creationId xmlns:a16="http://schemas.microsoft.com/office/drawing/2014/main" id="{1FDFE7B6-B4B0-4BEF-8323-99EA77ED71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B3F1D8F2-4C7E-40A0-A439-6B9581608A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69A8B2B3-FB36-431E-AC9D-84E610FBE9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9" name="TextBox 1">
          <a:extLst>
            <a:ext uri="{FF2B5EF4-FFF2-40B4-BE49-F238E27FC236}">
              <a16:creationId xmlns:a16="http://schemas.microsoft.com/office/drawing/2014/main" id="{A63E4879-EEBB-46F3-9988-01EBE4FF51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D1A10524-F6EC-4248-8BAE-67687CC936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84D4D4DB-C711-4E1C-B316-8E8418D59D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2" name="TextBox 1">
          <a:extLst>
            <a:ext uri="{FF2B5EF4-FFF2-40B4-BE49-F238E27FC236}">
              <a16:creationId xmlns:a16="http://schemas.microsoft.com/office/drawing/2014/main" id="{311DCE44-456E-4773-B756-19529A85BE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658F22AD-3B9B-4DB2-8F38-26381B01FD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DCC01DE3-EB05-4EA5-9A82-EEBF631878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5" name="TextBox 1">
          <a:extLst>
            <a:ext uri="{FF2B5EF4-FFF2-40B4-BE49-F238E27FC236}">
              <a16:creationId xmlns:a16="http://schemas.microsoft.com/office/drawing/2014/main" id="{82325A3B-0C99-4967-B875-4E155E28E6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50C57BB9-914F-4CB6-90F5-EF94A9EACA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015478CB-0E7D-4310-BCF8-2F0ACF735D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8" name="TextBox 1">
          <a:extLst>
            <a:ext uri="{FF2B5EF4-FFF2-40B4-BE49-F238E27FC236}">
              <a16:creationId xmlns:a16="http://schemas.microsoft.com/office/drawing/2014/main" id="{81FC9D3C-CBC1-463A-9B9F-5755AC133C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4F7E5BDC-BFA2-4018-AD74-F3F951A766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23AF2986-0A81-402C-BD74-1FE5BABA1E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1" name="TextBox 1">
          <a:extLst>
            <a:ext uri="{FF2B5EF4-FFF2-40B4-BE49-F238E27FC236}">
              <a16:creationId xmlns:a16="http://schemas.microsoft.com/office/drawing/2014/main" id="{A6EAC505-E943-4B77-A10C-B90B9AB8A5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F5DB216A-8852-4B75-AB12-9DCA35C3BF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3AB9C78E-16BD-4601-B1CB-226EC1F7EE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4" name="TextBox 1">
          <a:extLst>
            <a:ext uri="{FF2B5EF4-FFF2-40B4-BE49-F238E27FC236}">
              <a16:creationId xmlns:a16="http://schemas.microsoft.com/office/drawing/2014/main" id="{88FBE79D-0FC4-461C-A217-624645571C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3D5FE5B2-4C72-4F1D-B1D6-0619C8A52A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48D272AF-C9B9-476E-AE90-59CEE7BBC0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7" name="TextBox 1">
          <a:extLst>
            <a:ext uri="{FF2B5EF4-FFF2-40B4-BE49-F238E27FC236}">
              <a16:creationId xmlns:a16="http://schemas.microsoft.com/office/drawing/2014/main" id="{FC55A629-4B16-47DD-A41D-D4203AF4C4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619F81F7-7B4D-4364-9970-B7A94F46CD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DBEB79C5-EA96-42FD-8760-A588F633DF1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20" name="TextBox 1">
          <a:extLst>
            <a:ext uri="{FF2B5EF4-FFF2-40B4-BE49-F238E27FC236}">
              <a16:creationId xmlns:a16="http://schemas.microsoft.com/office/drawing/2014/main" id="{60799A10-A6B3-4F5D-8F25-140A2149331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C57C0B22-DDCD-46FC-8DE2-1F48E326C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B41608DE-10B0-41CD-879E-6728E22CFF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3" name="TextBox 1">
          <a:extLst>
            <a:ext uri="{FF2B5EF4-FFF2-40B4-BE49-F238E27FC236}">
              <a16:creationId xmlns:a16="http://schemas.microsoft.com/office/drawing/2014/main" id="{2B1AC57E-DBE7-41E0-A6C9-C48C8971BE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DBEB2973-994C-4145-983A-3838FBAB87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DB334A34-CCB8-4389-80CF-10A212285C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6" name="TextBox 1">
          <a:extLst>
            <a:ext uri="{FF2B5EF4-FFF2-40B4-BE49-F238E27FC236}">
              <a16:creationId xmlns:a16="http://schemas.microsoft.com/office/drawing/2014/main" id="{9BB1E4EB-CD37-450E-9BC3-DE4074C3B1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5045B6A3-CAB8-47F5-99E7-281E157EF5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918AD6AD-C08E-4BF1-A9A3-093A056D86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9" name="TextBox 1">
          <a:extLst>
            <a:ext uri="{FF2B5EF4-FFF2-40B4-BE49-F238E27FC236}">
              <a16:creationId xmlns:a16="http://schemas.microsoft.com/office/drawing/2014/main" id="{C1DF4223-2B09-4812-891C-F377817844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82517498-FA5B-425C-8FDD-2E2352DEE6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12F35CA1-9DED-4FB5-9D73-0ADA5E2500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2" name="TextBox 1">
          <a:extLst>
            <a:ext uri="{FF2B5EF4-FFF2-40B4-BE49-F238E27FC236}">
              <a16:creationId xmlns:a16="http://schemas.microsoft.com/office/drawing/2014/main" id="{576522E0-37D7-425F-9C89-B08462ECD0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5A00E036-A2ED-449D-B148-38022342AB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114C9095-8C17-4ED0-974C-A76B288AF6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5" name="TextBox 1">
          <a:extLst>
            <a:ext uri="{FF2B5EF4-FFF2-40B4-BE49-F238E27FC236}">
              <a16:creationId xmlns:a16="http://schemas.microsoft.com/office/drawing/2014/main" id="{190F3868-0587-43A4-930F-0765EC4A33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37D6DDA5-B810-42D7-8AFB-C474F5842C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8141201E-7E90-4A4E-A69D-56795EF955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8" name="TextBox 1">
          <a:extLst>
            <a:ext uri="{FF2B5EF4-FFF2-40B4-BE49-F238E27FC236}">
              <a16:creationId xmlns:a16="http://schemas.microsoft.com/office/drawing/2014/main" id="{24DEF8EB-383A-4FE4-9869-84CA89B676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BF7BE646-56F6-4BED-8E3E-BB798EA10D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1B8ACCC3-07E5-4B3D-A89D-914C198439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1" name="TextBox 1">
          <a:extLst>
            <a:ext uri="{FF2B5EF4-FFF2-40B4-BE49-F238E27FC236}">
              <a16:creationId xmlns:a16="http://schemas.microsoft.com/office/drawing/2014/main" id="{47CD3E42-F43F-407A-B3B3-7DE396824D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033BD222-796D-4190-8B47-5EA8E7EE37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CA3D86B6-6EF0-47FC-B413-561FFDAB72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4" name="TextBox 1">
          <a:extLst>
            <a:ext uri="{FF2B5EF4-FFF2-40B4-BE49-F238E27FC236}">
              <a16:creationId xmlns:a16="http://schemas.microsoft.com/office/drawing/2014/main" id="{1940B8E0-276C-4B13-BEEB-B22BAC4BB4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FE31C09E-5F33-4B74-9755-C96B09AFF4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278AF31E-28D8-4FDE-AD8A-16E4EE3682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7" name="TextBox 1">
          <a:extLst>
            <a:ext uri="{FF2B5EF4-FFF2-40B4-BE49-F238E27FC236}">
              <a16:creationId xmlns:a16="http://schemas.microsoft.com/office/drawing/2014/main" id="{40CF1744-202A-4D39-BC43-82170A1A99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077837FE-35F6-4514-B184-8029E3C898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8D012F50-B3DC-4D39-AB1B-5C88087A4C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0" name="TextBox 1">
          <a:extLst>
            <a:ext uri="{FF2B5EF4-FFF2-40B4-BE49-F238E27FC236}">
              <a16:creationId xmlns:a16="http://schemas.microsoft.com/office/drawing/2014/main" id="{169B9F29-0CDE-4F37-979A-33AF6FAFB4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D172666F-957F-4CEA-9D88-A240EBD2BD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3CA22E31-2589-4FF4-819B-6AD37FE025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3" name="TextBox 1">
          <a:extLst>
            <a:ext uri="{FF2B5EF4-FFF2-40B4-BE49-F238E27FC236}">
              <a16:creationId xmlns:a16="http://schemas.microsoft.com/office/drawing/2014/main" id="{3869E068-D1F8-4C27-B3B0-53DD406E30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50ED1CA4-F771-4B41-8062-D9FC891A67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F6CA5270-7DD3-4456-8353-895943D675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6" name="TextBox 1">
          <a:extLst>
            <a:ext uri="{FF2B5EF4-FFF2-40B4-BE49-F238E27FC236}">
              <a16:creationId xmlns:a16="http://schemas.microsoft.com/office/drawing/2014/main" id="{AB046DA5-7D85-4BAE-9757-3E89487FA7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42C5549E-5FA3-4BDC-8ECA-BA85E846AC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2620203B-7CEE-463D-B1F7-94818CF2A7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9" name="TextBox 1">
          <a:extLst>
            <a:ext uri="{FF2B5EF4-FFF2-40B4-BE49-F238E27FC236}">
              <a16:creationId xmlns:a16="http://schemas.microsoft.com/office/drawing/2014/main" id="{408E74C4-134E-419B-AC25-D28ED9546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8E98FA2F-A252-4AC0-98DE-D60B7217FE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2433CECA-664A-4B4C-8BEB-F1BBEBD944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2" name="TextBox 1">
          <a:extLst>
            <a:ext uri="{FF2B5EF4-FFF2-40B4-BE49-F238E27FC236}">
              <a16:creationId xmlns:a16="http://schemas.microsoft.com/office/drawing/2014/main" id="{B00A9A36-CEAB-4255-B4BF-932D07E351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BCE403F6-3F4F-40E5-ADC7-5FB6616C9F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B55C29DC-F597-43FC-8B0C-BB03056986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5" name="TextBox 1">
          <a:extLst>
            <a:ext uri="{FF2B5EF4-FFF2-40B4-BE49-F238E27FC236}">
              <a16:creationId xmlns:a16="http://schemas.microsoft.com/office/drawing/2014/main" id="{BF9BBFD9-DAAC-4299-975F-DC89A7F674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ACD0A596-83C5-4F65-8AF7-000316AFD3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D70FB171-0339-4DF5-BBB0-D309CEC1A16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68" name="TextBox 1">
          <a:extLst>
            <a:ext uri="{FF2B5EF4-FFF2-40B4-BE49-F238E27FC236}">
              <a16:creationId xmlns:a16="http://schemas.microsoft.com/office/drawing/2014/main" id="{3D58CDFC-3214-4129-BA88-0A038412044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632FEC49-1B6A-4F3A-89E9-CB21C2B864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7C4DFDF4-81FE-48C9-A1B1-AB4685147B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1" name="TextBox 1">
          <a:extLst>
            <a:ext uri="{FF2B5EF4-FFF2-40B4-BE49-F238E27FC236}">
              <a16:creationId xmlns:a16="http://schemas.microsoft.com/office/drawing/2014/main" id="{9AC061E6-7288-4A30-8E76-675ACEDF75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8448F572-7E78-4AAF-9EAA-A84CD6233D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C4726B14-0FC7-48A0-BF67-1C21D55C38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4" name="TextBox 1">
          <a:extLst>
            <a:ext uri="{FF2B5EF4-FFF2-40B4-BE49-F238E27FC236}">
              <a16:creationId xmlns:a16="http://schemas.microsoft.com/office/drawing/2014/main" id="{37827009-638C-4778-BB91-AC96B902BE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740DF16-F377-478C-93E3-F4FBA31F15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ECC573E3-50CC-4AB2-A4E6-B1BE044144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7" name="TextBox 1">
          <a:extLst>
            <a:ext uri="{FF2B5EF4-FFF2-40B4-BE49-F238E27FC236}">
              <a16:creationId xmlns:a16="http://schemas.microsoft.com/office/drawing/2014/main" id="{11032809-EED1-43C1-B862-A15FC01D2C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29BAF89A-7E8C-44BB-8771-F4466B6D73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3FB9A366-B2AE-4240-9BEF-4AC12E493B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0" name="TextBox 1">
          <a:extLst>
            <a:ext uri="{FF2B5EF4-FFF2-40B4-BE49-F238E27FC236}">
              <a16:creationId xmlns:a16="http://schemas.microsoft.com/office/drawing/2014/main" id="{66AAED5A-51F5-4082-9711-8DD152CF06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E1B41582-EBEF-40B8-8A23-E564799A0A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DCE65B48-21F7-4E80-9576-CB7AEC1BFF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3" name="TextBox 1">
          <a:extLst>
            <a:ext uri="{FF2B5EF4-FFF2-40B4-BE49-F238E27FC236}">
              <a16:creationId xmlns:a16="http://schemas.microsoft.com/office/drawing/2014/main" id="{4BF69ACD-73F1-4DED-B789-1CD48E723A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672406EF-1A31-4B08-B675-62E3F459F1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920D2924-9203-4ADD-8AD2-12F93B0B30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6" name="TextBox 1">
          <a:extLst>
            <a:ext uri="{FF2B5EF4-FFF2-40B4-BE49-F238E27FC236}">
              <a16:creationId xmlns:a16="http://schemas.microsoft.com/office/drawing/2014/main" id="{D7A0A445-23D7-41C9-85BA-546BEB7EF7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EB8BA088-182F-42D3-8BA1-6784EA487B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2D0665DB-ACF1-4EDE-87B0-42401A5485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89" name="TextBox 1">
          <a:extLst>
            <a:ext uri="{FF2B5EF4-FFF2-40B4-BE49-F238E27FC236}">
              <a16:creationId xmlns:a16="http://schemas.microsoft.com/office/drawing/2014/main" id="{DE3DD21E-B652-478B-B3FB-04FF2BC83F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B6749F10-3823-4FC7-8BC6-E529A18A7A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2A444AD8-1FF5-4F24-B565-6D4C0D0D12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2" name="TextBox 1">
          <a:extLst>
            <a:ext uri="{FF2B5EF4-FFF2-40B4-BE49-F238E27FC236}">
              <a16:creationId xmlns:a16="http://schemas.microsoft.com/office/drawing/2014/main" id="{7E6A5917-601E-423C-9910-B67154B1FF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2B15096E-923E-447E-A4A9-70D213F9CA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F097B80E-19A4-4A73-818F-F4A77739DE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5" name="TextBox 1">
          <a:extLst>
            <a:ext uri="{FF2B5EF4-FFF2-40B4-BE49-F238E27FC236}">
              <a16:creationId xmlns:a16="http://schemas.microsoft.com/office/drawing/2014/main" id="{5734C232-4E4A-415E-8C12-9D5EFAE56F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C708DFCE-18A0-4766-80E9-2A24837497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10E70078-4A68-493F-937A-97E0CAA556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8" name="TextBox 1">
          <a:extLst>
            <a:ext uri="{FF2B5EF4-FFF2-40B4-BE49-F238E27FC236}">
              <a16:creationId xmlns:a16="http://schemas.microsoft.com/office/drawing/2014/main" id="{F994208F-4B72-4AD2-9A61-3DA02F3454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8B485AFD-6E1B-4538-8AD9-23A21271C2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AD8FE038-53D8-4C56-8946-5F167274D1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1" name="TextBox 1">
          <a:extLst>
            <a:ext uri="{FF2B5EF4-FFF2-40B4-BE49-F238E27FC236}">
              <a16:creationId xmlns:a16="http://schemas.microsoft.com/office/drawing/2014/main" id="{3120F171-EDE9-4F7E-B26F-C8DAA00FAE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DA58E184-4AEE-405F-81DF-203DF31637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317B6CD3-D2A4-439B-A125-71B960D6BC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4" name="TextBox 1">
          <a:extLst>
            <a:ext uri="{FF2B5EF4-FFF2-40B4-BE49-F238E27FC236}">
              <a16:creationId xmlns:a16="http://schemas.microsoft.com/office/drawing/2014/main" id="{CD1ED7A6-EBF3-4E1B-8DE7-0402EA85F6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94C7F1EE-7776-493F-B993-BD7204AA37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10FBAC2C-2DDA-461E-BD23-A173C7F3D9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7" name="TextBox 1">
          <a:extLst>
            <a:ext uri="{FF2B5EF4-FFF2-40B4-BE49-F238E27FC236}">
              <a16:creationId xmlns:a16="http://schemas.microsoft.com/office/drawing/2014/main" id="{9A7630CC-8879-40CA-958A-35859200C8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C725B627-007E-4B36-9D09-4D3A520151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4A16541E-16B3-41EF-9A53-1D494EC05C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0" name="TextBox 1">
          <a:extLst>
            <a:ext uri="{FF2B5EF4-FFF2-40B4-BE49-F238E27FC236}">
              <a16:creationId xmlns:a16="http://schemas.microsoft.com/office/drawing/2014/main" id="{D44B622F-970A-4FC6-8A6E-78FB3DCEA8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DAF1424D-6498-41F2-8BBF-C20DD1FD8D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F1786298-5051-49EB-8D84-F9E7E11B40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3" name="TextBox 1">
          <a:extLst>
            <a:ext uri="{FF2B5EF4-FFF2-40B4-BE49-F238E27FC236}">
              <a16:creationId xmlns:a16="http://schemas.microsoft.com/office/drawing/2014/main" id="{B7E5A008-C9D9-4062-8C52-9C24C84E86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82CB1CDF-BE49-42D5-B7C9-00F933EC86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B5D61450-850F-4663-ADF5-71FD243C034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16" name="TextBox 1">
          <a:extLst>
            <a:ext uri="{FF2B5EF4-FFF2-40B4-BE49-F238E27FC236}">
              <a16:creationId xmlns:a16="http://schemas.microsoft.com/office/drawing/2014/main" id="{D4833C74-9A16-47E2-8588-B3A233B5E9E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03AFF55D-7DC7-4685-977B-3B6595BC51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4FC6BF2E-88F8-40F1-AED9-163CB3D8A2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9" name="TextBox 1">
          <a:extLst>
            <a:ext uri="{FF2B5EF4-FFF2-40B4-BE49-F238E27FC236}">
              <a16:creationId xmlns:a16="http://schemas.microsoft.com/office/drawing/2014/main" id="{0B13985F-D56E-489D-81C7-922BA77CCE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28FB6FD5-5E25-480C-ACDC-2490354D89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685E9241-B9BB-40DC-9FA8-8DFBABA8BF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2" name="TextBox 1">
          <a:extLst>
            <a:ext uri="{FF2B5EF4-FFF2-40B4-BE49-F238E27FC236}">
              <a16:creationId xmlns:a16="http://schemas.microsoft.com/office/drawing/2014/main" id="{2C159FBD-D0DA-44F2-A08E-48B4FB70A0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3FD4F32F-60DD-4C85-8C84-72459BB4BE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0A6FB79-1C8E-4668-B6C7-A8CC86DC8B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5" name="TextBox 1">
          <a:extLst>
            <a:ext uri="{FF2B5EF4-FFF2-40B4-BE49-F238E27FC236}">
              <a16:creationId xmlns:a16="http://schemas.microsoft.com/office/drawing/2014/main" id="{CA4DD8AD-F239-49F1-8DB8-DC2144020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93ACC9CD-1E1E-4D14-A4D9-ED071777E6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8B8B2485-91D6-4250-BB58-08FA90A8CD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8" name="TextBox 1">
          <a:extLst>
            <a:ext uri="{FF2B5EF4-FFF2-40B4-BE49-F238E27FC236}">
              <a16:creationId xmlns:a16="http://schemas.microsoft.com/office/drawing/2014/main" id="{6AD91850-ACAB-49BE-B969-3C2C9BD6D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6EDFFE70-FAB0-4D6A-8A2D-ADAD8158DE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25EDC4A2-D885-443A-A592-114749888B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1" name="TextBox 1">
          <a:extLst>
            <a:ext uri="{FF2B5EF4-FFF2-40B4-BE49-F238E27FC236}">
              <a16:creationId xmlns:a16="http://schemas.microsoft.com/office/drawing/2014/main" id="{F2008BD6-6BD5-48B0-92BC-E7E3CFB769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63A210FB-53BB-4B5A-9771-F12651ECFA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8DD53041-5923-48B9-BE2F-E4F1B74661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4" name="TextBox 1">
          <a:extLst>
            <a:ext uri="{FF2B5EF4-FFF2-40B4-BE49-F238E27FC236}">
              <a16:creationId xmlns:a16="http://schemas.microsoft.com/office/drawing/2014/main" id="{9F3C55F9-8A02-410F-9EC3-4D41FA20EB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82829BCF-9883-4C9D-A408-8C79E299DF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5C6EAD23-046D-4BF2-9828-9EEEEF5900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7" name="TextBox 1">
          <a:extLst>
            <a:ext uri="{FF2B5EF4-FFF2-40B4-BE49-F238E27FC236}">
              <a16:creationId xmlns:a16="http://schemas.microsoft.com/office/drawing/2014/main" id="{48BE0657-035F-4A89-A47D-8ABD5D16F1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76F44789-F817-4DF8-AE4A-91692CC3EB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156AB166-EC32-4BAC-B916-AD1FF33164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0" name="TextBox 1">
          <a:extLst>
            <a:ext uri="{FF2B5EF4-FFF2-40B4-BE49-F238E27FC236}">
              <a16:creationId xmlns:a16="http://schemas.microsoft.com/office/drawing/2014/main" id="{1117A060-CF4B-404D-B6B3-478B823F63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2154E0BC-A56D-4442-BEE1-E667B45EB6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0FFD92D7-3C39-4D67-B2B3-79E413AF33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3" name="TextBox 1">
          <a:extLst>
            <a:ext uri="{FF2B5EF4-FFF2-40B4-BE49-F238E27FC236}">
              <a16:creationId xmlns:a16="http://schemas.microsoft.com/office/drawing/2014/main" id="{485A365E-3F6D-4C22-B399-3A2BEB1EAC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4A5ED67E-E070-45A5-9205-C22C812E46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5ECCEBD9-881D-42A2-A817-3AD9532B09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6" name="TextBox 1">
          <a:extLst>
            <a:ext uri="{FF2B5EF4-FFF2-40B4-BE49-F238E27FC236}">
              <a16:creationId xmlns:a16="http://schemas.microsoft.com/office/drawing/2014/main" id="{22F1627D-207F-451E-BF4D-F45C797509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48F8A285-6DF8-4404-9ED0-90B046FA7E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EB24660B-E1E3-4ACB-A48D-5ED4A6040C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9" name="TextBox 1">
          <a:extLst>
            <a:ext uri="{FF2B5EF4-FFF2-40B4-BE49-F238E27FC236}">
              <a16:creationId xmlns:a16="http://schemas.microsoft.com/office/drawing/2014/main" id="{83A3262F-7D93-4D8B-AEFE-2171980466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325AD961-2DE9-41BF-A1AF-35FC6823F9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84E660F2-8C15-4F3A-8D42-910C95EDA9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2" name="TextBox 1">
          <a:extLst>
            <a:ext uri="{FF2B5EF4-FFF2-40B4-BE49-F238E27FC236}">
              <a16:creationId xmlns:a16="http://schemas.microsoft.com/office/drawing/2014/main" id="{601ECB6A-4763-4288-A95E-413095724D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C6137E05-7164-46ED-9F68-5FA5D237DD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2B84D864-2D67-4FAA-B8DC-C09CCE1486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5" name="TextBox 1">
          <a:extLst>
            <a:ext uri="{FF2B5EF4-FFF2-40B4-BE49-F238E27FC236}">
              <a16:creationId xmlns:a16="http://schemas.microsoft.com/office/drawing/2014/main" id="{9017E1A8-EBB3-43B5-B09B-EDA59EF800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C39DBB2C-D1E1-4A71-A4C1-AD468F23A4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9E439FF2-D086-4882-B02C-036F601789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8" name="TextBox 1">
          <a:extLst>
            <a:ext uri="{FF2B5EF4-FFF2-40B4-BE49-F238E27FC236}">
              <a16:creationId xmlns:a16="http://schemas.microsoft.com/office/drawing/2014/main" id="{50E7F5F8-278A-4D16-AF67-DC49941B01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C085CEBA-50C5-42BC-9B02-4911F1F3A0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4A29DD9D-FA4F-4A8A-921F-39398D0B16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1" name="TextBox 1">
          <a:extLst>
            <a:ext uri="{FF2B5EF4-FFF2-40B4-BE49-F238E27FC236}">
              <a16:creationId xmlns:a16="http://schemas.microsoft.com/office/drawing/2014/main" id="{48327214-17EE-435D-9C53-9E8F6C049E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A44323F3-CF35-4A64-8FE2-816D5ABAD1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7982CD3F-AC2A-4A3C-B0DC-2C297061326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64" name="TextBox 1">
          <a:extLst>
            <a:ext uri="{FF2B5EF4-FFF2-40B4-BE49-F238E27FC236}">
              <a16:creationId xmlns:a16="http://schemas.microsoft.com/office/drawing/2014/main" id="{FE8112DA-13BE-4B00-BCAF-6AF884F1326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02F2B7EE-B676-437E-AC92-7599C4B18C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C5315B4C-24ED-4C3C-B640-AF14180538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7" name="TextBox 1">
          <a:extLst>
            <a:ext uri="{FF2B5EF4-FFF2-40B4-BE49-F238E27FC236}">
              <a16:creationId xmlns:a16="http://schemas.microsoft.com/office/drawing/2014/main" id="{8F010390-81F0-45A7-AD38-961245D41F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3CC2CFCA-B329-4EA4-9635-970AAB27F9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24D5EED1-E506-4C0D-A8D6-083BB3BA1F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0" name="TextBox 1">
          <a:extLst>
            <a:ext uri="{FF2B5EF4-FFF2-40B4-BE49-F238E27FC236}">
              <a16:creationId xmlns:a16="http://schemas.microsoft.com/office/drawing/2014/main" id="{BA195835-2B93-4AC9-AEB3-436A2DF2A2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3CA7AC28-6EB2-4ECA-A502-3E5F269940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A9FF205F-719E-4837-A19E-F7B9216E30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3" name="TextBox 1">
          <a:extLst>
            <a:ext uri="{FF2B5EF4-FFF2-40B4-BE49-F238E27FC236}">
              <a16:creationId xmlns:a16="http://schemas.microsoft.com/office/drawing/2014/main" id="{754E64A1-288C-4AEF-A933-04C7BEA151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376BB082-18E1-4AFD-8050-23D5CE5D58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956C7DDB-A90F-4200-A239-69395A0492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6" name="TextBox 1">
          <a:extLst>
            <a:ext uri="{FF2B5EF4-FFF2-40B4-BE49-F238E27FC236}">
              <a16:creationId xmlns:a16="http://schemas.microsoft.com/office/drawing/2014/main" id="{22163BC9-9A40-47E0-92F5-CCDE5E641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4E90C8EE-8C80-4FF4-BEB5-8F03DC6F4C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361E99BA-9696-42C8-B8AB-6A5ED6EC1C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9" name="TextBox 1">
          <a:extLst>
            <a:ext uri="{FF2B5EF4-FFF2-40B4-BE49-F238E27FC236}">
              <a16:creationId xmlns:a16="http://schemas.microsoft.com/office/drawing/2014/main" id="{632E8F64-C121-468D-8B38-D0B2CA120C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E91E99E7-09AA-4AEF-A712-A276E18AED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CC7F91B9-ECF5-4B7E-9AB7-08DE74B367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2" name="TextBox 1">
          <a:extLst>
            <a:ext uri="{FF2B5EF4-FFF2-40B4-BE49-F238E27FC236}">
              <a16:creationId xmlns:a16="http://schemas.microsoft.com/office/drawing/2014/main" id="{9C2EE16A-9F15-4468-86DA-35F3CB2463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7AE268D8-F3D7-4BC3-A0D0-1D483C03E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181F83E8-D056-4E97-99D1-67BDB51E48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5" name="TextBox 1">
          <a:extLst>
            <a:ext uri="{FF2B5EF4-FFF2-40B4-BE49-F238E27FC236}">
              <a16:creationId xmlns:a16="http://schemas.microsoft.com/office/drawing/2014/main" id="{F62B84B9-C22A-40DD-824A-88BC5FBF6A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E00636B4-2625-41DC-996F-E127112DD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17E2CC00-EE32-49BC-B7D0-A523AB073A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8" name="TextBox 1">
          <a:extLst>
            <a:ext uri="{FF2B5EF4-FFF2-40B4-BE49-F238E27FC236}">
              <a16:creationId xmlns:a16="http://schemas.microsoft.com/office/drawing/2014/main" id="{D736CEDD-A183-4D4C-B242-05BD80FAF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A62E4F12-6C6A-486D-8497-04DEEAB112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3F252E8C-9A3C-4001-87E5-82F7513367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1" name="TextBox 1">
          <a:extLst>
            <a:ext uri="{FF2B5EF4-FFF2-40B4-BE49-F238E27FC236}">
              <a16:creationId xmlns:a16="http://schemas.microsoft.com/office/drawing/2014/main" id="{96E911A7-B819-4BC5-8F79-2679AC4B3C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31E99F6C-C123-4455-A728-1BBDE2187C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76E95F14-27E4-4FA5-B988-2EBA8925F6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4" name="TextBox 1">
          <a:extLst>
            <a:ext uri="{FF2B5EF4-FFF2-40B4-BE49-F238E27FC236}">
              <a16:creationId xmlns:a16="http://schemas.microsoft.com/office/drawing/2014/main" id="{783F6317-99FF-43BA-BF9B-27D4AE67B4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3E0D0649-15CD-42DE-8FFF-5D5E866AF0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E9D847E8-1068-4673-9958-26754CB4E9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7" name="TextBox 1">
          <a:extLst>
            <a:ext uri="{FF2B5EF4-FFF2-40B4-BE49-F238E27FC236}">
              <a16:creationId xmlns:a16="http://schemas.microsoft.com/office/drawing/2014/main" id="{52E11766-882A-4FC9-BFB3-9E9F9A56A8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0A17C963-DDDF-4AFD-8A3A-63519C6513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1981FDCA-4E40-4865-8F5D-84892D18B8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0" name="TextBox 1">
          <a:extLst>
            <a:ext uri="{FF2B5EF4-FFF2-40B4-BE49-F238E27FC236}">
              <a16:creationId xmlns:a16="http://schemas.microsoft.com/office/drawing/2014/main" id="{26FDFB17-0EBC-468F-890E-6A4BC0212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2C8F9130-82ED-47B0-8FBF-77CE80E9CC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FE1FC08B-3EA3-487F-9E6D-992C9DEB62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3" name="TextBox 1">
          <a:extLst>
            <a:ext uri="{FF2B5EF4-FFF2-40B4-BE49-F238E27FC236}">
              <a16:creationId xmlns:a16="http://schemas.microsoft.com/office/drawing/2014/main" id="{B659C5C5-81D7-443C-810A-1FD3AC9E26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A03114F1-26DA-4A70-9EBB-CECD64CDD5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DD8BBF2C-03FC-45D9-9671-3E5F103848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6" name="TextBox 1">
          <a:extLst>
            <a:ext uri="{FF2B5EF4-FFF2-40B4-BE49-F238E27FC236}">
              <a16:creationId xmlns:a16="http://schemas.microsoft.com/office/drawing/2014/main" id="{0BF65671-6DC3-4D2E-9E7C-44A9384EB9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A7BFEF83-374B-4BAF-B6E6-6C0AA46FDA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F76B2566-6F97-4F20-A43A-F2FC454512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9" name="TextBox 1">
          <a:extLst>
            <a:ext uri="{FF2B5EF4-FFF2-40B4-BE49-F238E27FC236}">
              <a16:creationId xmlns:a16="http://schemas.microsoft.com/office/drawing/2014/main" id="{49D1FEA9-9C72-446E-9412-D745CD56E6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8B37341C-B2D4-4220-8AD6-AC61E345B7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8DB6B97F-5429-4C4B-A6A7-925B8ABDCC8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12" name="TextBox 1">
          <a:extLst>
            <a:ext uri="{FF2B5EF4-FFF2-40B4-BE49-F238E27FC236}">
              <a16:creationId xmlns:a16="http://schemas.microsoft.com/office/drawing/2014/main" id="{F479DFCA-D460-4A40-8C0F-7D8D9DC1915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6B0C7F60-A860-4AD5-9CBB-FCC9F312F6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BB66C0CF-4906-45FF-B341-69978DF3D2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5" name="TextBox 1">
          <a:extLst>
            <a:ext uri="{FF2B5EF4-FFF2-40B4-BE49-F238E27FC236}">
              <a16:creationId xmlns:a16="http://schemas.microsoft.com/office/drawing/2014/main" id="{62C1AD3B-681D-4650-8316-1BA40BD035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41F63616-0621-4088-A566-CBB4BAF806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945F56EA-32EE-4229-8DCA-54A6FB0A02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8" name="TextBox 1">
          <a:extLst>
            <a:ext uri="{FF2B5EF4-FFF2-40B4-BE49-F238E27FC236}">
              <a16:creationId xmlns:a16="http://schemas.microsoft.com/office/drawing/2014/main" id="{60AAD6E2-AF6A-4C37-97C3-55FC0650C9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8B23DEF8-574B-44A8-AD00-E6A0ADA8EE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DA45D30D-0CA1-4F2B-9786-BB3819BF13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1" name="TextBox 1">
          <a:extLst>
            <a:ext uri="{FF2B5EF4-FFF2-40B4-BE49-F238E27FC236}">
              <a16:creationId xmlns:a16="http://schemas.microsoft.com/office/drawing/2014/main" id="{135B5296-8D2D-44D7-8251-D9C3ACCBAE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80C5BE64-8906-4330-87F7-2E8CA023AA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C416FEE3-48F9-4275-9F4E-19403FA66B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4" name="TextBox 1">
          <a:extLst>
            <a:ext uri="{FF2B5EF4-FFF2-40B4-BE49-F238E27FC236}">
              <a16:creationId xmlns:a16="http://schemas.microsoft.com/office/drawing/2014/main" id="{803BC658-9FD6-448D-B132-3DB92D648C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55052E46-F835-42CE-85D6-B024CCB0B5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CDD5A056-E214-4E27-98AB-9A90C3D590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7" name="TextBox 1">
          <a:extLst>
            <a:ext uri="{FF2B5EF4-FFF2-40B4-BE49-F238E27FC236}">
              <a16:creationId xmlns:a16="http://schemas.microsoft.com/office/drawing/2014/main" id="{269EC70A-CB05-4DAA-9F02-393E88412E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E15D9B93-123E-4EBC-BB9D-22BF5545F4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7292CA2F-43F4-455A-814B-1F14E53132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0" name="TextBox 1">
          <a:extLst>
            <a:ext uri="{FF2B5EF4-FFF2-40B4-BE49-F238E27FC236}">
              <a16:creationId xmlns:a16="http://schemas.microsoft.com/office/drawing/2014/main" id="{2704EEED-DE32-4F42-8EF7-C7601D620A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5481DB58-A7C3-4EDB-B3CC-48F0E6C616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CA7A43CF-95B0-4D76-81C8-AA1978AF84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3" name="TextBox 1">
          <a:extLst>
            <a:ext uri="{FF2B5EF4-FFF2-40B4-BE49-F238E27FC236}">
              <a16:creationId xmlns:a16="http://schemas.microsoft.com/office/drawing/2014/main" id="{92F7887A-3B9C-4280-843B-078EFA7825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12B21F41-E015-46B1-8566-37F4214AF0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CD2B8865-24E5-46C3-8C19-1A14132386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6" name="TextBox 1">
          <a:extLst>
            <a:ext uri="{FF2B5EF4-FFF2-40B4-BE49-F238E27FC236}">
              <a16:creationId xmlns:a16="http://schemas.microsoft.com/office/drawing/2014/main" id="{C77885AC-2931-4FD5-9AA0-E545B8897A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28B1C6BF-E762-42CD-8C7F-13867FD0B4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ED5A18CB-6CE1-4291-8900-D99FD4C473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9" name="TextBox 1">
          <a:extLst>
            <a:ext uri="{FF2B5EF4-FFF2-40B4-BE49-F238E27FC236}">
              <a16:creationId xmlns:a16="http://schemas.microsoft.com/office/drawing/2014/main" id="{0AB43104-03B3-411F-9A08-45912D59F7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2BE91E3A-8495-4D9F-A831-8098C16B71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1E54A15B-8DED-4E98-BC76-C9945EF1D0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2" name="TextBox 1">
          <a:extLst>
            <a:ext uri="{FF2B5EF4-FFF2-40B4-BE49-F238E27FC236}">
              <a16:creationId xmlns:a16="http://schemas.microsoft.com/office/drawing/2014/main" id="{88017C26-C2C7-4385-86A9-96F5B15F12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25364CCC-842B-4166-BC83-C16950467D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1871627C-04A7-49FA-9E79-13E2855BFD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5" name="TextBox 1">
          <a:extLst>
            <a:ext uri="{FF2B5EF4-FFF2-40B4-BE49-F238E27FC236}">
              <a16:creationId xmlns:a16="http://schemas.microsoft.com/office/drawing/2014/main" id="{84C7A26C-9FC8-463B-AFF8-6321C6F449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15046B9A-1DB2-4755-A2F1-A5705C4819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DFC9EE7A-DE23-45E7-BCD0-D7661E921A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8" name="TextBox 1">
          <a:extLst>
            <a:ext uri="{FF2B5EF4-FFF2-40B4-BE49-F238E27FC236}">
              <a16:creationId xmlns:a16="http://schemas.microsoft.com/office/drawing/2014/main" id="{F34606B4-0DAC-4D09-81E7-04C60F0DF9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2107AA21-F150-471E-BA87-543B15D3F1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B4C484FC-5D06-4C03-85CE-FD99BC09C4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1" name="TextBox 1">
          <a:extLst>
            <a:ext uri="{FF2B5EF4-FFF2-40B4-BE49-F238E27FC236}">
              <a16:creationId xmlns:a16="http://schemas.microsoft.com/office/drawing/2014/main" id="{ADF3EB01-8D55-40E9-9F50-B0B90DE46B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6F43639A-F524-4644-BCDC-8A67060C38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7222508-E795-4D27-A99B-C6F5A2D34C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4" name="TextBox 1">
          <a:extLst>
            <a:ext uri="{FF2B5EF4-FFF2-40B4-BE49-F238E27FC236}">
              <a16:creationId xmlns:a16="http://schemas.microsoft.com/office/drawing/2014/main" id="{38CB9B7C-C5B3-4EAB-911D-8A28445B38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1CDBEA1A-DE52-4CE6-89CD-60A85E0622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AD3239F5-95C7-4A89-9D64-9B18AFDFC9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7" name="TextBox 1">
          <a:extLst>
            <a:ext uri="{FF2B5EF4-FFF2-40B4-BE49-F238E27FC236}">
              <a16:creationId xmlns:a16="http://schemas.microsoft.com/office/drawing/2014/main" id="{A7C4C9B4-9C51-420D-8DC7-BDBF894D70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4D759217-01D6-42F7-BDD2-F15C2E2F04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0F572C64-2FC3-476F-8F7A-4575F25296F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60" name="TextBox 1">
          <a:extLst>
            <a:ext uri="{FF2B5EF4-FFF2-40B4-BE49-F238E27FC236}">
              <a16:creationId xmlns:a16="http://schemas.microsoft.com/office/drawing/2014/main" id="{8C91E4FA-29C9-4867-BCDD-9E2351AB31A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E1662EBB-DAC5-4E18-9E83-F0468218F0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2486504E-D4DB-41BF-B466-0BE2BD536C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3" name="TextBox 1">
          <a:extLst>
            <a:ext uri="{FF2B5EF4-FFF2-40B4-BE49-F238E27FC236}">
              <a16:creationId xmlns:a16="http://schemas.microsoft.com/office/drawing/2014/main" id="{7391C0CE-119E-40AB-A67C-BF60A3857D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74F600CB-F913-4D6C-A140-9C9A1A0F3B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BDF1AEC0-AF6B-4FB4-9411-B01B991593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6" name="TextBox 1">
          <a:extLst>
            <a:ext uri="{FF2B5EF4-FFF2-40B4-BE49-F238E27FC236}">
              <a16:creationId xmlns:a16="http://schemas.microsoft.com/office/drawing/2014/main" id="{3DAE6DAF-11D7-4717-BB20-82D1094F49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0BAAD4E0-0621-4D8F-B0BC-3F553F372A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73C14B82-2822-4585-8B8D-4F485699ED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9" name="TextBox 1">
          <a:extLst>
            <a:ext uri="{FF2B5EF4-FFF2-40B4-BE49-F238E27FC236}">
              <a16:creationId xmlns:a16="http://schemas.microsoft.com/office/drawing/2014/main" id="{33B9E914-5CB3-4B29-8A56-A55F268049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E7FA04D3-5E1C-4CF4-9BC2-4A072E8ADC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B5F0E1C6-9344-49EA-8CD4-76462F29F0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2" name="TextBox 1">
          <a:extLst>
            <a:ext uri="{FF2B5EF4-FFF2-40B4-BE49-F238E27FC236}">
              <a16:creationId xmlns:a16="http://schemas.microsoft.com/office/drawing/2014/main" id="{E9BB3657-9FD7-40A7-AE6F-CC1F75442A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D4C3F522-84EE-4816-879D-BFE48099D9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B89EA055-C88D-43EE-BED3-9468EC0DE5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5" name="TextBox 1">
          <a:extLst>
            <a:ext uri="{FF2B5EF4-FFF2-40B4-BE49-F238E27FC236}">
              <a16:creationId xmlns:a16="http://schemas.microsoft.com/office/drawing/2014/main" id="{D1BF8093-F280-44A4-A518-8B35441EE9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ED91EC9D-EC79-476F-875A-0924C075DD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D6C95C59-8145-44C3-9697-A0C4E9795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8" name="TextBox 1">
          <a:extLst>
            <a:ext uri="{FF2B5EF4-FFF2-40B4-BE49-F238E27FC236}">
              <a16:creationId xmlns:a16="http://schemas.microsoft.com/office/drawing/2014/main" id="{391A15BE-CAE5-4D60-A4B3-2C94AADCA2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0768FBB0-72D4-4F2B-A04C-33EA389A4D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CE15D84B-3E07-49E7-A81B-457E88C434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1" name="TextBox 1">
          <a:extLst>
            <a:ext uri="{FF2B5EF4-FFF2-40B4-BE49-F238E27FC236}">
              <a16:creationId xmlns:a16="http://schemas.microsoft.com/office/drawing/2014/main" id="{AB76BDCA-6377-4574-808C-F49E323397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A128BA9B-6101-4A27-BD84-66C8136F4E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D94DBA27-BA99-4CA3-9AC7-AF7D884764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4" name="TextBox 1">
          <a:extLst>
            <a:ext uri="{FF2B5EF4-FFF2-40B4-BE49-F238E27FC236}">
              <a16:creationId xmlns:a16="http://schemas.microsoft.com/office/drawing/2014/main" id="{72B15C57-7400-4056-923F-88813679D1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543AA129-10C7-45F8-8926-F2FC1A4206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40554CD6-71A7-4C09-AE9B-B73A09A814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7" name="TextBox 1">
          <a:extLst>
            <a:ext uri="{FF2B5EF4-FFF2-40B4-BE49-F238E27FC236}">
              <a16:creationId xmlns:a16="http://schemas.microsoft.com/office/drawing/2014/main" id="{9F2ABA8B-AA12-4C04-A33B-622D46A649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DA2D5C61-5806-43F6-8F45-A05F179728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9023A2DE-368F-4D58-9AD0-4816C2CDCC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0" name="TextBox 1">
          <a:extLst>
            <a:ext uri="{FF2B5EF4-FFF2-40B4-BE49-F238E27FC236}">
              <a16:creationId xmlns:a16="http://schemas.microsoft.com/office/drawing/2014/main" id="{27853737-2543-43F3-BA13-7E2A5FCE92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8F257AD0-907E-4B34-B3F1-62705D2335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CD9769A4-65DE-4FA7-BE13-808B604ACF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3" name="TextBox 1">
          <a:extLst>
            <a:ext uri="{FF2B5EF4-FFF2-40B4-BE49-F238E27FC236}">
              <a16:creationId xmlns:a16="http://schemas.microsoft.com/office/drawing/2014/main" id="{9019AD9B-862A-4887-9EBE-89DADFF4AE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87642F98-4907-4A0E-90B8-158A219B86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24DCC291-1272-4066-A693-A910FD8BE2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6" name="TextBox 1">
          <a:extLst>
            <a:ext uri="{FF2B5EF4-FFF2-40B4-BE49-F238E27FC236}">
              <a16:creationId xmlns:a16="http://schemas.microsoft.com/office/drawing/2014/main" id="{2B53107D-2A6A-4BF7-9809-F889BFD73A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4B5C676C-94D2-4BF9-9F2C-BB919C02A2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C01A308A-9672-45B5-B50F-C3ADD3C783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9" name="TextBox 1">
          <a:extLst>
            <a:ext uri="{FF2B5EF4-FFF2-40B4-BE49-F238E27FC236}">
              <a16:creationId xmlns:a16="http://schemas.microsoft.com/office/drawing/2014/main" id="{352EDCC9-219B-4A0C-A1B3-EE1ED40721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E157078E-DB4F-4B79-8CF8-DC91F23287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981DDCAF-9C7C-4BC9-AF53-58600BCE9F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2" name="TextBox 1">
          <a:extLst>
            <a:ext uri="{FF2B5EF4-FFF2-40B4-BE49-F238E27FC236}">
              <a16:creationId xmlns:a16="http://schemas.microsoft.com/office/drawing/2014/main" id="{719C17CC-585A-4336-A2BB-94F147B223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48B0E6A5-6975-4F1F-863C-011CA3083F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8F916016-3587-4E5C-A796-68F6042E45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5" name="TextBox 1">
          <a:extLst>
            <a:ext uri="{FF2B5EF4-FFF2-40B4-BE49-F238E27FC236}">
              <a16:creationId xmlns:a16="http://schemas.microsoft.com/office/drawing/2014/main" id="{C6B59DDD-5321-49C0-8616-EC3DB1CC19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A5C9520A-AC5D-4A39-8DA2-8E1B77A9ED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1094C6A3-65EB-42D9-A8BE-95819BF7CA5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708" name="TextBox 1">
          <a:extLst>
            <a:ext uri="{FF2B5EF4-FFF2-40B4-BE49-F238E27FC236}">
              <a16:creationId xmlns:a16="http://schemas.microsoft.com/office/drawing/2014/main" id="{798F89BC-46C4-4C4F-9EC7-054FC80C50F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7754E889-71B7-402A-B7B5-6D3571C5CB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EF0A3950-CC3E-4FE8-8C90-9561D8467F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1" name="TextBox 1">
          <a:extLst>
            <a:ext uri="{FF2B5EF4-FFF2-40B4-BE49-F238E27FC236}">
              <a16:creationId xmlns:a16="http://schemas.microsoft.com/office/drawing/2014/main" id="{0245D51D-3851-4AA2-B3E3-20DBA0B131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35CE891A-956C-45BF-B88A-324D66E253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FC285166-6608-41F4-B600-8CFAD613B4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4" name="TextBox 1">
          <a:extLst>
            <a:ext uri="{FF2B5EF4-FFF2-40B4-BE49-F238E27FC236}">
              <a16:creationId xmlns:a16="http://schemas.microsoft.com/office/drawing/2014/main" id="{61D3F11A-15FA-4757-AEC3-E92CC59C4B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0F5CEF6A-7849-4072-BF1E-6105A39F60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990D81FC-91C6-43CB-8395-38F438C28B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7" name="TextBox 1">
          <a:extLst>
            <a:ext uri="{FF2B5EF4-FFF2-40B4-BE49-F238E27FC236}">
              <a16:creationId xmlns:a16="http://schemas.microsoft.com/office/drawing/2014/main" id="{828E7FA7-CDE7-4B3B-93F5-342C0A9AA4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DB990D3D-1B54-4A56-8575-31F026863D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4DBF34B9-6C1E-42DC-B2DD-714C0B2225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0" name="TextBox 1">
          <a:extLst>
            <a:ext uri="{FF2B5EF4-FFF2-40B4-BE49-F238E27FC236}">
              <a16:creationId xmlns:a16="http://schemas.microsoft.com/office/drawing/2014/main" id="{07DAD37D-3AFE-465C-8B5D-ACC99B0D4E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53876C8D-79A4-436C-AE65-D3AFEFFBD5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A3A4D100-ECB4-46D9-B73A-20A18318FD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3" name="TextBox 1">
          <a:extLst>
            <a:ext uri="{FF2B5EF4-FFF2-40B4-BE49-F238E27FC236}">
              <a16:creationId xmlns:a16="http://schemas.microsoft.com/office/drawing/2014/main" id="{7C7F1895-2389-4AC4-8C9C-7A84F1ED73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E6E7C1DC-9082-4049-8640-492E5B8D42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0BF8D053-6F7D-40B1-A746-64491A3D44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6" name="TextBox 1">
          <a:extLst>
            <a:ext uri="{FF2B5EF4-FFF2-40B4-BE49-F238E27FC236}">
              <a16:creationId xmlns:a16="http://schemas.microsoft.com/office/drawing/2014/main" id="{15F1885F-03AC-4229-A4F9-68AA8845C3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2D599DCD-45CC-4AFD-9E19-424A3A92DB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952D06C4-3725-415E-835D-2A2213309C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9" name="TextBox 1">
          <a:extLst>
            <a:ext uri="{FF2B5EF4-FFF2-40B4-BE49-F238E27FC236}">
              <a16:creationId xmlns:a16="http://schemas.microsoft.com/office/drawing/2014/main" id="{94CF61CC-135D-4272-8258-6AA805DF0C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B076798E-F0BB-4495-BE59-AB293A3DDA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6AA1F51F-112A-400E-8278-6117DC2A74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2" name="TextBox 1">
          <a:extLst>
            <a:ext uri="{FF2B5EF4-FFF2-40B4-BE49-F238E27FC236}">
              <a16:creationId xmlns:a16="http://schemas.microsoft.com/office/drawing/2014/main" id="{6F347FD0-CCAB-4703-B6A3-A3268083EE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548C0EBA-7C19-4F4B-BB87-6F486D9134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E32511EB-FB20-42F7-894A-827FCB659D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5" name="TextBox 1">
          <a:extLst>
            <a:ext uri="{FF2B5EF4-FFF2-40B4-BE49-F238E27FC236}">
              <a16:creationId xmlns:a16="http://schemas.microsoft.com/office/drawing/2014/main" id="{EC9596F5-A91F-4D55-A950-F02AC1AFD0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EE609304-B9E3-4A82-A7ED-E249C6F241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2A97E3B0-560F-42A7-8E44-7F7AEE168C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8" name="TextBox 1">
          <a:extLst>
            <a:ext uri="{FF2B5EF4-FFF2-40B4-BE49-F238E27FC236}">
              <a16:creationId xmlns:a16="http://schemas.microsoft.com/office/drawing/2014/main" id="{BFC45DCB-B0DF-4019-97FF-8431E1E00D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EC8C4FD6-B777-4927-9549-088D77B5AD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913FD1AE-A97F-4DCE-AD2E-703A4F712D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1" name="TextBox 1">
          <a:extLst>
            <a:ext uri="{FF2B5EF4-FFF2-40B4-BE49-F238E27FC236}">
              <a16:creationId xmlns:a16="http://schemas.microsoft.com/office/drawing/2014/main" id="{07A42D23-3FBF-4968-879A-57667DD313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169964C4-51A7-467A-9A82-C5E97C4F4E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24E59E46-A981-4120-B60A-F593017C8B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4" name="TextBox 1">
          <a:extLst>
            <a:ext uri="{FF2B5EF4-FFF2-40B4-BE49-F238E27FC236}">
              <a16:creationId xmlns:a16="http://schemas.microsoft.com/office/drawing/2014/main" id="{8ED4B082-AC64-4365-B934-86A9047015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2022E377-ABDC-41FD-A4CA-BE08C02826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A72D0B24-A00C-4201-B46E-625811C5F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7" name="TextBox 1">
          <a:extLst>
            <a:ext uri="{FF2B5EF4-FFF2-40B4-BE49-F238E27FC236}">
              <a16:creationId xmlns:a16="http://schemas.microsoft.com/office/drawing/2014/main" id="{A0C319F9-D091-4F83-9097-87D6E20535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1AAB5446-86E6-4536-A692-CD8C3B558E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EC113AD9-CE58-41A2-A90C-AC5A44928C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0" name="TextBox 1">
          <a:extLst>
            <a:ext uri="{FF2B5EF4-FFF2-40B4-BE49-F238E27FC236}">
              <a16:creationId xmlns:a16="http://schemas.microsoft.com/office/drawing/2014/main" id="{95C84169-D67E-4643-947C-16F9A3D597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881AAE91-4A05-4410-BF3D-C3E2C7D5CD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F99C6373-1E49-4E65-9A0A-EF76D23F3B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3" name="TextBox 1">
          <a:extLst>
            <a:ext uri="{FF2B5EF4-FFF2-40B4-BE49-F238E27FC236}">
              <a16:creationId xmlns:a16="http://schemas.microsoft.com/office/drawing/2014/main" id="{D19A40D9-DC94-4F23-94DF-D253561180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7440C892-8D7D-412D-A0D5-79722EC67D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4F0138CB-5B8E-4075-AD01-57F19B121C6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756" name="TextBox 1">
          <a:extLst>
            <a:ext uri="{FF2B5EF4-FFF2-40B4-BE49-F238E27FC236}">
              <a16:creationId xmlns:a16="http://schemas.microsoft.com/office/drawing/2014/main" id="{B3FF91E9-571F-44EA-B193-B9A160DB58E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EDBA1C52-9061-4BD0-B07B-0D896CE79D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58567036-5D19-40D6-BDFA-8231964FA6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9" name="TextBox 1">
          <a:extLst>
            <a:ext uri="{FF2B5EF4-FFF2-40B4-BE49-F238E27FC236}">
              <a16:creationId xmlns:a16="http://schemas.microsoft.com/office/drawing/2014/main" id="{1F9A3AC9-6403-42BF-9668-B053F9DC47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67BF0200-42FB-4E6C-A827-70A4887A5E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D8BD25BE-50D1-4D8D-AB7E-805979FE4F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2" name="TextBox 1">
          <a:extLst>
            <a:ext uri="{FF2B5EF4-FFF2-40B4-BE49-F238E27FC236}">
              <a16:creationId xmlns:a16="http://schemas.microsoft.com/office/drawing/2014/main" id="{0A048D02-60DD-433B-B56B-8630869EE7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A18C64C8-4880-4639-B3A2-3E94380600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B8665D17-9087-4B13-B268-08D80F8BCF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5" name="TextBox 1">
          <a:extLst>
            <a:ext uri="{FF2B5EF4-FFF2-40B4-BE49-F238E27FC236}">
              <a16:creationId xmlns:a16="http://schemas.microsoft.com/office/drawing/2014/main" id="{78005A4A-7EB0-40A9-90BD-1007390A80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98FF27D2-FC15-41AA-8B6F-BDE35259E1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DAF7F955-63D3-4B70-B857-7C5D6C79D4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8" name="TextBox 1">
          <a:extLst>
            <a:ext uri="{FF2B5EF4-FFF2-40B4-BE49-F238E27FC236}">
              <a16:creationId xmlns:a16="http://schemas.microsoft.com/office/drawing/2014/main" id="{80B7C8FD-6B07-44C6-B851-9684C39FBA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150E6EB1-6AFB-431D-97BC-7776F15D62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D3AB3429-C950-48B1-BD16-F20A998D14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1" name="TextBox 1">
          <a:extLst>
            <a:ext uri="{FF2B5EF4-FFF2-40B4-BE49-F238E27FC236}">
              <a16:creationId xmlns:a16="http://schemas.microsoft.com/office/drawing/2014/main" id="{E5B4FE82-D286-492C-B564-339E04F4FE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D05F7442-D9D6-4042-8B4C-A55315A9D0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15099E85-AC4A-4E1B-9230-3C3AF6F26E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4" name="TextBox 1">
          <a:extLst>
            <a:ext uri="{FF2B5EF4-FFF2-40B4-BE49-F238E27FC236}">
              <a16:creationId xmlns:a16="http://schemas.microsoft.com/office/drawing/2014/main" id="{29C86DF1-3B77-4872-83C3-1AF2D049F6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81F25959-E09F-423A-8F23-E31342B8C6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404B0DBD-52AA-404E-891D-C4952B38AF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7" name="TextBox 1">
          <a:extLst>
            <a:ext uri="{FF2B5EF4-FFF2-40B4-BE49-F238E27FC236}">
              <a16:creationId xmlns:a16="http://schemas.microsoft.com/office/drawing/2014/main" id="{1C331801-AD00-440D-8718-8FC9661B9D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9CD9585B-E956-4347-BE76-426C6C123A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A4A333CF-136E-4752-AB49-C568E8D4BD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0" name="TextBox 1">
          <a:extLst>
            <a:ext uri="{FF2B5EF4-FFF2-40B4-BE49-F238E27FC236}">
              <a16:creationId xmlns:a16="http://schemas.microsoft.com/office/drawing/2014/main" id="{E2885FBB-AF73-468D-A1C3-1E127550E6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24128768-2B89-4458-9E2F-D52DF88D2E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75576E19-FE53-48D2-BBE8-9953A146CC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3" name="TextBox 1">
          <a:extLst>
            <a:ext uri="{FF2B5EF4-FFF2-40B4-BE49-F238E27FC236}">
              <a16:creationId xmlns:a16="http://schemas.microsoft.com/office/drawing/2014/main" id="{FE3E6143-B507-4F9F-A747-390F2A5CC5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2E22663D-E47C-436C-BE47-E21A09E7F4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AE5241BB-661F-4334-9B93-38175DAFD7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6" name="TextBox 1">
          <a:extLst>
            <a:ext uri="{FF2B5EF4-FFF2-40B4-BE49-F238E27FC236}">
              <a16:creationId xmlns:a16="http://schemas.microsoft.com/office/drawing/2014/main" id="{FCA19979-2818-4AC0-A313-B5DFE5E68C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BE127281-2235-45FF-925B-90BC657778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BE3776E9-66AA-428F-AB2D-10B9DCB001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9" name="TextBox 1">
          <a:extLst>
            <a:ext uri="{FF2B5EF4-FFF2-40B4-BE49-F238E27FC236}">
              <a16:creationId xmlns:a16="http://schemas.microsoft.com/office/drawing/2014/main" id="{E04DC691-6337-4626-BA1B-C66D145CB9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9CF4117E-2AE9-4979-9D99-88ED9FCF9C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2C6A2B6B-9977-4CF9-98C9-729C74F680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2" name="TextBox 1">
          <a:extLst>
            <a:ext uri="{FF2B5EF4-FFF2-40B4-BE49-F238E27FC236}">
              <a16:creationId xmlns:a16="http://schemas.microsoft.com/office/drawing/2014/main" id="{72BA6673-1721-4DA9-88E8-014B8FD73B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B18C8807-D8FD-447E-ACD2-4E41E456FF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E33491DC-D721-4ADE-BBC9-0B424E36F7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5" name="TextBox 1">
          <a:extLst>
            <a:ext uri="{FF2B5EF4-FFF2-40B4-BE49-F238E27FC236}">
              <a16:creationId xmlns:a16="http://schemas.microsoft.com/office/drawing/2014/main" id="{76F01630-D7F7-4931-A4DE-126F677127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A7DB5A7E-2C67-4F3A-B344-D0A811C1F4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FE6922BD-E22E-449F-9A9C-84D9562F0D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8" name="TextBox 1">
          <a:extLst>
            <a:ext uri="{FF2B5EF4-FFF2-40B4-BE49-F238E27FC236}">
              <a16:creationId xmlns:a16="http://schemas.microsoft.com/office/drawing/2014/main" id="{31D7DEF2-89C4-4B38-A14B-ED878AE250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14BCDD97-AB1E-4294-8125-0A12E0A6A1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02E207E8-38B5-4EA9-823C-3BCC614470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1" name="TextBox 1">
          <a:extLst>
            <a:ext uri="{FF2B5EF4-FFF2-40B4-BE49-F238E27FC236}">
              <a16:creationId xmlns:a16="http://schemas.microsoft.com/office/drawing/2014/main" id="{11F1CD24-1706-43F6-8284-24F47CC115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A9271786-4FE6-4B0F-862E-71994822EC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3C705B76-7D50-44CF-8482-483B95039CE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804" name="TextBox 1">
          <a:extLst>
            <a:ext uri="{FF2B5EF4-FFF2-40B4-BE49-F238E27FC236}">
              <a16:creationId xmlns:a16="http://schemas.microsoft.com/office/drawing/2014/main" id="{D1ED56DE-B556-491D-ABDE-A6EA935E337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72057678-4AD7-411E-A7FC-9C6191961C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2BF1FBC-4EC6-4512-A5D7-9335434E88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7" name="TextBox 1">
          <a:extLst>
            <a:ext uri="{FF2B5EF4-FFF2-40B4-BE49-F238E27FC236}">
              <a16:creationId xmlns:a16="http://schemas.microsoft.com/office/drawing/2014/main" id="{512B59CC-3083-46CC-8A1B-2E982F1BEC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AC9FFD8B-8354-42A8-BE45-83064926EB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F3CCD094-9429-478A-9308-7C1DED8784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0" name="TextBox 1">
          <a:extLst>
            <a:ext uri="{FF2B5EF4-FFF2-40B4-BE49-F238E27FC236}">
              <a16:creationId xmlns:a16="http://schemas.microsoft.com/office/drawing/2014/main" id="{5057B76C-70CA-4E8E-AD9A-D003BE7151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75234428-A8F1-446D-AA9A-DD6CD1C1BF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280C247E-28F3-4EE8-9C74-AE077C5DD9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3" name="TextBox 1">
          <a:extLst>
            <a:ext uri="{FF2B5EF4-FFF2-40B4-BE49-F238E27FC236}">
              <a16:creationId xmlns:a16="http://schemas.microsoft.com/office/drawing/2014/main" id="{ECC3FE39-51FA-48C6-A188-3AEB8A1348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CD70807C-539B-40F9-9383-368EA36A6E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D0B3A3A9-5B2C-4BCA-BC6B-B7E22650B0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6" name="TextBox 1">
          <a:extLst>
            <a:ext uri="{FF2B5EF4-FFF2-40B4-BE49-F238E27FC236}">
              <a16:creationId xmlns:a16="http://schemas.microsoft.com/office/drawing/2014/main" id="{70E4CE86-63E3-4399-95CA-A8DBB661BB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319A081C-B5BD-4D85-B534-6568639299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1C6B1E24-DC5D-48B6-A584-CDC17C2A69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9" name="TextBox 1">
          <a:extLst>
            <a:ext uri="{FF2B5EF4-FFF2-40B4-BE49-F238E27FC236}">
              <a16:creationId xmlns:a16="http://schemas.microsoft.com/office/drawing/2014/main" id="{EB80BD64-5E9A-4A3D-A965-3EF5B050F1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19B1294E-D219-410F-B050-4AAAFC4048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3DA26B61-2B1E-40D2-BCFA-514C69EA97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2" name="TextBox 1">
          <a:extLst>
            <a:ext uri="{FF2B5EF4-FFF2-40B4-BE49-F238E27FC236}">
              <a16:creationId xmlns:a16="http://schemas.microsoft.com/office/drawing/2014/main" id="{1E481101-E3D4-4D58-9DF4-75DE30DA80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94F27C30-57B0-41CE-A6EF-C07F55AFEE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C0680982-5108-43BB-B464-6C1B4162FA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5" name="TextBox 1">
          <a:extLst>
            <a:ext uri="{FF2B5EF4-FFF2-40B4-BE49-F238E27FC236}">
              <a16:creationId xmlns:a16="http://schemas.microsoft.com/office/drawing/2014/main" id="{88A6F9A9-EFD2-453C-B52B-42A3FA85C1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46B011F7-91A0-43E3-9E7A-72511A24CB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3DA5B352-6CD4-4605-96DB-5FFA89C627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8" name="TextBox 1">
          <a:extLst>
            <a:ext uri="{FF2B5EF4-FFF2-40B4-BE49-F238E27FC236}">
              <a16:creationId xmlns:a16="http://schemas.microsoft.com/office/drawing/2014/main" id="{45D27F85-0EBB-4124-A0D5-EC76A1CC9A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27249542-9FA5-4538-B794-A14A166CBF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C55E53C7-D2F6-4DF1-9969-6D5EC55C73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1" name="TextBox 1">
          <a:extLst>
            <a:ext uri="{FF2B5EF4-FFF2-40B4-BE49-F238E27FC236}">
              <a16:creationId xmlns:a16="http://schemas.microsoft.com/office/drawing/2014/main" id="{E93DF69E-F1F9-40C6-9755-9FD0842270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46645DC1-0E17-4F3F-A02F-F4F67441A8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02C533FC-9E00-437B-B3A2-40C43CD7FD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4" name="TextBox 1">
          <a:extLst>
            <a:ext uri="{FF2B5EF4-FFF2-40B4-BE49-F238E27FC236}">
              <a16:creationId xmlns:a16="http://schemas.microsoft.com/office/drawing/2014/main" id="{95FC4FD1-F8E5-4A81-9A58-628BEDB554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1735CF74-28AC-425F-8881-CB806BDE68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4BCF834B-25D9-4961-A6A3-74003412DF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7" name="TextBox 1">
          <a:extLst>
            <a:ext uri="{FF2B5EF4-FFF2-40B4-BE49-F238E27FC236}">
              <a16:creationId xmlns:a16="http://schemas.microsoft.com/office/drawing/2014/main" id="{F6679AC3-215D-440C-A2CB-88FF6F3818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8F11F888-C690-4831-9C9D-FD239FCB7F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ECF80BFE-0974-4211-B776-2819A6D630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0" name="TextBox 1">
          <a:extLst>
            <a:ext uri="{FF2B5EF4-FFF2-40B4-BE49-F238E27FC236}">
              <a16:creationId xmlns:a16="http://schemas.microsoft.com/office/drawing/2014/main" id="{7DA978C7-99A6-4343-8D8F-DAA609C5DD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DC3C80CB-D941-4F36-85F4-1187919422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1004C043-9A46-46A9-9A51-1282C194F6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3" name="TextBox 1">
          <a:extLst>
            <a:ext uri="{FF2B5EF4-FFF2-40B4-BE49-F238E27FC236}">
              <a16:creationId xmlns:a16="http://schemas.microsoft.com/office/drawing/2014/main" id="{B26BE94C-057E-47D3-A5CB-A37804E979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1C64C741-C7A4-4BE6-8FBB-DAF5CF864B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AD781298-FEB0-4C05-9CB7-A3E8A9203A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6" name="TextBox 1">
          <a:extLst>
            <a:ext uri="{FF2B5EF4-FFF2-40B4-BE49-F238E27FC236}">
              <a16:creationId xmlns:a16="http://schemas.microsoft.com/office/drawing/2014/main" id="{B6249FA4-868F-44CD-8215-89825BBD1B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E3C676E1-0605-4267-86AD-7A33CB31F2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BC59F9B5-DFB0-421C-8392-8760D17205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9" name="TextBox 1">
          <a:extLst>
            <a:ext uri="{FF2B5EF4-FFF2-40B4-BE49-F238E27FC236}">
              <a16:creationId xmlns:a16="http://schemas.microsoft.com/office/drawing/2014/main" id="{53890C79-6C79-4006-A7AC-64E4A2D1D9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DAA8EE94-5E7B-44F9-AE9C-85E75C8FFB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C3FA84D0-7F58-494E-ACAD-B5474BB3C3F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852" name="TextBox 1">
          <a:extLst>
            <a:ext uri="{FF2B5EF4-FFF2-40B4-BE49-F238E27FC236}">
              <a16:creationId xmlns:a16="http://schemas.microsoft.com/office/drawing/2014/main" id="{B10E8D0B-B5E0-41D5-B970-BB15C576B27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167ADF09-3FC7-4C61-8ECD-3CD89696DA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D514488B-B8D0-43B4-A5A3-C478368AE2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5" name="TextBox 1">
          <a:extLst>
            <a:ext uri="{FF2B5EF4-FFF2-40B4-BE49-F238E27FC236}">
              <a16:creationId xmlns:a16="http://schemas.microsoft.com/office/drawing/2014/main" id="{93555676-32FD-467E-ADCB-184AD8AC2A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62044521-5584-4511-BF84-0D04DCFB09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B5A8810D-291C-4EBD-9C61-864E7C0629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8" name="TextBox 1">
          <a:extLst>
            <a:ext uri="{FF2B5EF4-FFF2-40B4-BE49-F238E27FC236}">
              <a16:creationId xmlns:a16="http://schemas.microsoft.com/office/drawing/2014/main" id="{1E8D709E-221D-4F9A-B417-F32B5A38B0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716728AC-E52D-47F0-B919-20395BCDCA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5CA8A331-B0F3-4698-887D-C2A360970C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1" name="TextBox 1">
          <a:extLst>
            <a:ext uri="{FF2B5EF4-FFF2-40B4-BE49-F238E27FC236}">
              <a16:creationId xmlns:a16="http://schemas.microsoft.com/office/drawing/2014/main" id="{230E89D1-A66F-4496-BAED-AD7278A642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1187FEDE-2352-4FB9-B935-64515D66EE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52C3E3FE-8643-4642-BCD7-3AFF3AA308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4" name="TextBox 1">
          <a:extLst>
            <a:ext uri="{FF2B5EF4-FFF2-40B4-BE49-F238E27FC236}">
              <a16:creationId xmlns:a16="http://schemas.microsoft.com/office/drawing/2014/main" id="{556B377B-33D2-4534-9118-CEBF9BC75A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D964B14A-3E75-4B2E-B7D0-9E0A3D8FF8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AAE1EF0B-FABE-41B0-995E-6C42A67D7C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7" name="TextBox 1">
          <a:extLst>
            <a:ext uri="{FF2B5EF4-FFF2-40B4-BE49-F238E27FC236}">
              <a16:creationId xmlns:a16="http://schemas.microsoft.com/office/drawing/2014/main" id="{4BB9233E-BAFB-4B35-A2D3-AAD78B84FE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5A3AE334-C8E3-4C34-8D89-3CF893829A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8E4ECBBB-8205-4751-9730-0E284A208D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0" name="TextBox 1">
          <a:extLst>
            <a:ext uri="{FF2B5EF4-FFF2-40B4-BE49-F238E27FC236}">
              <a16:creationId xmlns:a16="http://schemas.microsoft.com/office/drawing/2014/main" id="{413BD4DA-AF47-4233-A8FE-76D19BDCA8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CC32E2DC-0595-4633-B491-514227A765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5E655ABC-229F-4B96-8BB6-BCAC1303CA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3" name="TextBox 1">
          <a:extLst>
            <a:ext uri="{FF2B5EF4-FFF2-40B4-BE49-F238E27FC236}">
              <a16:creationId xmlns:a16="http://schemas.microsoft.com/office/drawing/2014/main" id="{A9AFB97A-FBE3-4C68-B5B6-ECEDBFDBF9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425D8F6E-90B2-4DED-AB06-4CC64372E8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4C506CA2-8C1C-4AA5-9CBB-A630BA37C0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6" name="TextBox 1">
          <a:extLst>
            <a:ext uri="{FF2B5EF4-FFF2-40B4-BE49-F238E27FC236}">
              <a16:creationId xmlns:a16="http://schemas.microsoft.com/office/drawing/2014/main" id="{582EBE6B-9392-4B4D-B79D-8683E9E681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45EF1085-8CEB-4C07-AC4A-8D3184FE0B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13CE5C4F-B6BF-48E1-8001-D6290EF7A3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9" name="TextBox 1">
          <a:extLst>
            <a:ext uri="{FF2B5EF4-FFF2-40B4-BE49-F238E27FC236}">
              <a16:creationId xmlns:a16="http://schemas.microsoft.com/office/drawing/2014/main" id="{165443F3-4F0A-4679-B6C3-2B12750091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6CAF337A-6C12-40A3-AC12-037383CC2C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96D2785B-FF02-4978-8A2A-F0DA40A739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2" name="TextBox 1">
          <a:extLst>
            <a:ext uri="{FF2B5EF4-FFF2-40B4-BE49-F238E27FC236}">
              <a16:creationId xmlns:a16="http://schemas.microsoft.com/office/drawing/2014/main" id="{020E6CC8-6871-4183-A422-924CF43216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00FF2A74-5B96-4D64-A171-8636B15CE6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C7BE7015-DF7A-4A6B-AB1E-AFA273B108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5" name="TextBox 1">
          <a:extLst>
            <a:ext uri="{FF2B5EF4-FFF2-40B4-BE49-F238E27FC236}">
              <a16:creationId xmlns:a16="http://schemas.microsoft.com/office/drawing/2014/main" id="{5643AD5F-0CEB-48D7-9015-76EDBD3F08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A5B90019-75A3-43CD-B344-269DA8A04A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482FC000-6D5D-4355-8A46-E5D198A741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8" name="TextBox 1">
          <a:extLst>
            <a:ext uri="{FF2B5EF4-FFF2-40B4-BE49-F238E27FC236}">
              <a16:creationId xmlns:a16="http://schemas.microsoft.com/office/drawing/2014/main" id="{6F682DEC-69B7-4CA1-B733-1437307E39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615390A1-14B1-4A16-B17B-C54ECB271A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8FCE0F57-37B9-487B-8B63-1624D60440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1" name="TextBox 1">
          <a:extLst>
            <a:ext uri="{FF2B5EF4-FFF2-40B4-BE49-F238E27FC236}">
              <a16:creationId xmlns:a16="http://schemas.microsoft.com/office/drawing/2014/main" id="{2F7277CD-A209-4B19-BF94-C08B6E565D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D7DB9AE1-B971-48FC-A401-CC8031446C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5294DF7D-0DF5-4804-9093-186D4CFAFC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4" name="TextBox 1">
          <a:extLst>
            <a:ext uri="{FF2B5EF4-FFF2-40B4-BE49-F238E27FC236}">
              <a16:creationId xmlns:a16="http://schemas.microsoft.com/office/drawing/2014/main" id="{E4E1CF42-780A-4C4E-A3D0-DB31ED7E8C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35FFCE5D-046A-46FD-93AA-CE01EA58B3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21FD5A8A-4D93-4A48-ABBD-6CABBFF678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7" name="TextBox 1">
          <a:extLst>
            <a:ext uri="{FF2B5EF4-FFF2-40B4-BE49-F238E27FC236}">
              <a16:creationId xmlns:a16="http://schemas.microsoft.com/office/drawing/2014/main" id="{A45643F9-B086-4298-A141-9DF11A8343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54C573B0-3A2C-46CF-943D-C537094D12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6D39EBDD-F7FD-4139-9CE5-FA173A6A03B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00" name="TextBox 1">
          <a:extLst>
            <a:ext uri="{FF2B5EF4-FFF2-40B4-BE49-F238E27FC236}">
              <a16:creationId xmlns:a16="http://schemas.microsoft.com/office/drawing/2014/main" id="{056E01F0-498A-4708-9440-2AD28DEF874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4E06F4D0-3D17-4EEE-90FB-355B73B4CF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7501DEBC-E2AE-4D80-9B3A-30692061B4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3" name="TextBox 1">
          <a:extLst>
            <a:ext uri="{FF2B5EF4-FFF2-40B4-BE49-F238E27FC236}">
              <a16:creationId xmlns:a16="http://schemas.microsoft.com/office/drawing/2014/main" id="{BE3E6D13-3194-4C0D-A11C-1EAB1D916E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9F2E4165-9685-48D7-803C-D9FE2D0FA2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3BF15EC7-5E28-4F35-8F63-E61959DC07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6" name="TextBox 1">
          <a:extLst>
            <a:ext uri="{FF2B5EF4-FFF2-40B4-BE49-F238E27FC236}">
              <a16:creationId xmlns:a16="http://schemas.microsoft.com/office/drawing/2014/main" id="{05372A93-6F8A-4934-AD68-B88A7FD512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F970792C-7AC7-4840-963E-31A8AD7CAA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39A0857C-3566-4681-80F4-2FCB0FB5C2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9" name="TextBox 1">
          <a:extLst>
            <a:ext uri="{FF2B5EF4-FFF2-40B4-BE49-F238E27FC236}">
              <a16:creationId xmlns:a16="http://schemas.microsoft.com/office/drawing/2014/main" id="{7AD24696-8D5D-4B98-B110-FF9B1115A4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7465C1B2-8CB3-4F82-A057-F58A1B27DB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D4E19958-62F4-4AFC-AA32-18BEAC61A4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2" name="TextBox 1">
          <a:extLst>
            <a:ext uri="{FF2B5EF4-FFF2-40B4-BE49-F238E27FC236}">
              <a16:creationId xmlns:a16="http://schemas.microsoft.com/office/drawing/2014/main" id="{22449F71-8CA5-4049-8E80-B280F9341C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9E5DA5BA-499B-4E97-A4CE-863D44922A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DBDF19D3-1F59-4C53-818C-D62362D538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5" name="TextBox 1">
          <a:extLst>
            <a:ext uri="{FF2B5EF4-FFF2-40B4-BE49-F238E27FC236}">
              <a16:creationId xmlns:a16="http://schemas.microsoft.com/office/drawing/2014/main" id="{D80D10D6-6100-42F2-867A-09AA590B52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81ABDF2F-2BC0-4A69-9E0C-38D6F47F0D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073C71C5-BFA1-4F40-8BEE-472A423D4F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8" name="TextBox 1">
          <a:extLst>
            <a:ext uri="{FF2B5EF4-FFF2-40B4-BE49-F238E27FC236}">
              <a16:creationId xmlns:a16="http://schemas.microsoft.com/office/drawing/2014/main" id="{CAFD907E-872B-4087-B0CC-99E16939ED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32A4ED02-1B1D-4393-95A0-F6269A86D5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4AF12DCD-301B-46A6-9D3E-E06E488CD3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1" name="TextBox 1">
          <a:extLst>
            <a:ext uri="{FF2B5EF4-FFF2-40B4-BE49-F238E27FC236}">
              <a16:creationId xmlns:a16="http://schemas.microsoft.com/office/drawing/2014/main" id="{26A19FB6-2013-4E9B-A949-3A909D2829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5164703D-09F3-4C7E-AD89-30DA461460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0E910420-013C-461A-9A65-BB154B4F91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4" name="TextBox 1">
          <a:extLst>
            <a:ext uri="{FF2B5EF4-FFF2-40B4-BE49-F238E27FC236}">
              <a16:creationId xmlns:a16="http://schemas.microsoft.com/office/drawing/2014/main" id="{EB8DCDB8-AB12-405E-8BE1-1F660D12F0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8EFB96E6-DF00-4B94-AD76-8F3DE5C2FA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6B8A9F61-87AF-45F5-97FB-8C6335AFB0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7" name="TextBox 1">
          <a:extLst>
            <a:ext uri="{FF2B5EF4-FFF2-40B4-BE49-F238E27FC236}">
              <a16:creationId xmlns:a16="http://schemas.microsoft.com/office/drawing/2014/main" id="{059CBCF7-D62F-40C7-B28D-F74A26E01F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DF0A6D6C-4DDE-4E8E-AA9A-6B730C5D48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11F8F6F0-C0E4-41F7-A047-F202A9ED27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0" name="TextBox 1">
          <a:extLst>
            <a:ext uri="{FF2B5EF4-FFF2-40B4-BE49-F238E27FC236}">
              <a16:creationId xmlns:a16="http://schemas.microsoft.com/office/drawing/2014/main" id="{A7F7A224-5274-48F6-9333-A190A514EA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F8E25BE4-7DC7-499B-9C2C-F210298267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42D5DC98-9FC4-454F-A960-B5BF95E6C1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3" name="TextBox 1">
          <a:extLst>
            <a:ext uri="{FF2B5EF4-FFF2-40B4-BE49-F238E27FC236}">
              <a16:creationId xmlns:a16="http://schemas.microsoft.com/office/drawing/2014/main" id="{6C5855D0-81D3-47EB-9E31-AB5736D060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CCACB75A-6053-45DA-A402-308DB423D4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186DE8D2-F140-469D-AF98-E96474C411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6" name="TextBox 1">
          <a:extLst>
            <a:ext uri="{FF2B5EF4-FFF2-40B4-BE49-F238E27FC236}">
              <a16:creationId xmlns:a16="http://schemas.microsoft.com/office/drawing/2014/main" id="{D2342876-A145-4CC9-AEEA-92AD75E4ED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D146EF2D-4AA2-41C5-8DCA-14060F3E14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140FB491-22A8-447B-8190-227A939F5A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9" name="TextBox 1">
          <a:extLst>
            <a:ext uri="{FF2B5EF4-FFF2-40B4-BE49-F238E27FC236}">
              <a16:creationId xmlns:a16="http://schemas.microsoft.com/office/drawing/2014/main" id="{54C7BB97-DDE3-4DDC-B830-997DE0D01D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4A993B34-2093-4FD5-BB0B-F7EE622A50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BDC6C340-61FC-435F-9EDD-E7D50291AD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2" name="TextBox 1">
          <a:extLst>
            <a:ext uri="{FF2B5EF4-FFF2-40B4-BE49-F238E27FC236}">
              <a16:creationId xmlns:a16="http://schemas.microsoft.com/office/drawing/2014/main" id="{48D84628-1527-47B2-8573-341BC65E22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EEF1467E-508F-4E40-AC41-489ED0F516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26CFE71C-971D-40D6-8D21-EACF32B189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5" name="TextBox 1">
          <a:extLst>
            <a:ext uri="{FF2B5EF4-FFF2-40B4-BE49-F238E27FC236}">
              <a16:creationId xmlns:a16="http://schemas.microsoft.com/office/drawing/2014/main" id="{5E898B00-1B81-4865-97B5-4CCB8623D1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DBE90DE2-E51F-4C28-A3DF-D490246F8A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B479A0CB-BC3A-44AB-8B47-0C13A397768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48" name="TextBox 1">
          <a:extLst>
            <a:ext uri="{FF2B5EF4-FFF2-40B4-BE49-F238E27FC236}">
              <a16:creationId xmlns:a16="http://schemas.microsoft.com/office/drawing/2014/main" id="{0493EB7F-FE8F-4BB4-B089-B7946636493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F25165DD-45D1-4906-9A8F-D8C037E523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8ED00984-209D-4FB9-9A78-59D9012699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1" name="TextBox 1">
          <a:extLst>
            <a:ext uri="{FF2B5EF4-FFF2-40B4-BE49-F238E27FC236}">
              <a16:creationId xmlns:a16="http://schemas.microsoft.com/office/drawing/2014/main" id="{3D3B84C3-5322-45CB-A69E-BD57605093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F3DE427D-5523-41D8-A09B-C2E1C31321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BA3EC7A9-E733-4DF8-B9C4-E945CA2374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4" name="TextBox 1">
          <a:extLst>
            <a:ext uri="{FF2B5EF4-FFF2-40B4-BE49-F238E27FC236}">
              <a16:creationId xmlns:a16="http://schemas.microsoft.com/office/drawing/2014/main" id="{69856667-6C7B-4C6B-812E-E653854332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DA5D4233-BEFE-4E94-B553-A195C972E2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63A0BDA8-F951-427F-8634-E4E931D243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7" name="TextBox 1">
          <a:extLst>
            <a:ext uri="{FF2B5EF4-FFF2-40B4-BE49-F238E27FC236}">
              <a16:creationId xmlns:a16="http://schemas.microsoft.com/office/drawing/2014/main" id="{4D273865-96E9-415A-B0D7-1CE50A4525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0D213037-09F7-4B40-B30B-B3CB68B211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F14D70B0-E79F-4C0A-9641-547EB4A749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0" name="TextBox 1">
          <a:extLst>
            <a:ext uri="{FF2B5EF4-FFF2-40B4-BE49-F238E27FC236}">
              <a16:creationId xmlns:a16="http://schemas.microsoft.com/office/drawing/2014/main" id="{9F23F436-C0DC-49F7-9CF2-4C75CB1B4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44C8B86-512A-4275-A39B-9A79DEA172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FEC22120-0C37-4974-B302-B0F626ECA4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3" name="TextBox 1">
          <a:extLst>
            <a:ext uri="{FF2B5EF4-FFF2-40B4-BE49-F238E27FC236}">
              <a16:creationId xmlns:a16="http://schemas.microsoft.com/office/drawing/2014/main" id="{6889CBC4-372B-4A66-9C01-30945F685A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E8B1356B-9478-4B5B-AEBD-8CC2A5BC99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1530C258-81F2-4A92-ABE1-691549ACA9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6" name="TextBox 1">
          <a:extLst>
            <a:ext uri="{FF2B5EF4-FFF2-40B4-BE49-F238E27FC236}">
              <a16:creationId xmlns:a16="http://schemas.microsoft.com/office/drawing/2014/main" id="{8CE4BBD8-C185-440A-A101-26C52CDF96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5F699250-B534-436F-86F1-8133E306DF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A5BAA75A-B67B-43AB-9FFD-68F6DBE369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69" name="TextBox 1">
          <a:extLst>
            <a:ext uri="{FF2B5EF4-FFF2-40B4-BE49-F238E27FC236}">
              <a16:creationId xmlns:a16="http://schemas.microsoft.com/office/drawing/2014/main" id="{792E9546-DC02-489E-B4CC-9997F5517B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9088757F-5688-4D1E-B342-13F50F1A67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E2CE2F5A-1610-425B-BACE-B03D5606CB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2" name="TextBox 1">
          <a:extLst>
            <a:ext uri="{FF2B5EF4-FFF2-40B4-BE49-F238E27FC236}">
              <a16:creationId xmlns:a16="http://schemas.microsoft.com/office/drawing/2014/main" id="{9AE9E095-0B5E-4B30-BB66-9266302103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9E490B6C-9297-41CD-9D14-31D7339BBF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2E7D080B-533A-4787-B51C-963870120D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5" name="TextBox 1">
          <a:extLst>
            <a:ext uri="{FF2B5EF4-FFF2-40B4-BE49-F238E27FC236}">
              <a16:creationId xmlns:a16="http://schemas.microsoft.com/office/drawing/2014/main" id="{B63BF425-0599-4B7A-AC51-83F66D5471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9703E963-515F-4FF9-90AF-C57CE45C20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1B255C65-DAA1-4088-B6FD-B63116C8B0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8" name="TextBox 1">
          <a:extLst>
            <a:ext uri="{FF2B5EF4-FFF2-40B4-BE49-F238E27FC236}">
              <a16:creationId xmlns:a16="http://schemas.microsoft.com/office/drawing/2014/main" id="{42C63A1D-4EA6-4884-8CD2-CBAA7742EC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03CC5D92-D2C4-4347-9871-4FCCD767A6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41F2E1FA-203A-449C-9025-2F7E7FB0D7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1" name="TextBox 1">
          <a:extLst>
            <a:ext uri="{FF2B5EF4-FFF2-40B4-BE49-F238E27FC236}">
              <a16:creationId xmlns:a16="http://schemas.microsoft.com/office/drawing/2014/main" id="{51BBCF84-8B24-41FD-9B68-7BCDF6A7F7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9CDE1643-03D7-4DD0-A238-770FF2AF50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208CBB1C-026B-4C0C-9C8E-7FD292A673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4" name="TextBox 1">
          <a:extLst>
            <a:ext uri="{FF2B5EF4-FFF2-40B4-BE49-F238E27FC236}">
              <a16:creationId xmlns:a16="http://schemas.microsoft.com/office/drawing/2014/main" id="{144E6450-8FC7-4FA5-96A6-087C8AE5CA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51EF91C3-7696-4CB9-84A6-B44837286C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B06C3125-DCA6-4D11-8661-FDF87E510D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7" name="TextBox 1">
          <a:extLst>
            <a:ext uri="{FF2B5EF4-FFF2-40B4-BE49-F238E27FC236}">
              <a16:creationId xmlns:a16="http://schemas.microsoft.com/office/drawing/2014/main" id="{13CBFF6E-DD52-4790-A5FF-2312620A68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4D9C6FE5-154E-4C10-8B5E-EB0E6E48BA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8DA5B575-9C76-40AC-8737-7AB0BC27C7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0" name="TextBox 1">
          <a:extLst>
            <a:ext uri="{FF2B5EF4-FFF2-40B4-BE49-F238E27FC236}">
              <a16:creationId xmlns:a16="http://schemas.microsoft.com/office/drawing/2014/main" id="{3A81BFBF-197D-495D-AD6B-12C195C286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A967E62F-5128-4B1A-A5B2-C67E658A07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BC96F053-FD1E-40CD-8329-C0E15A687B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3" name="TextBox 1">
          <a:extLst>
            <a:ext uri="{FF2B5EF4-FFF2-40B4-BE49-F238E27FC236}">
              <a16:creationId xmlns:a16="http://schemas.microsoft.com/office/drawing/2014/main" id="{141F4BBB-332D-4C29-AE0C-C9ECC37D4C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1FD600E5-BA45-483D-9213-FAB06AE5BC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3FCE8250-20E3-4FE4-9EC9-9C85FCFEDC0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96" name="TextBox 1">
          <a:extLst>
            <a:ext uri="{FF2B5EF4-FFF2-40B4-BE49-F238E27FC236}">
              <a16:creationId xmlns:a16="http://schemas.microsoft.com/office/drawing/2014/main" id="{AD131036-FF4F-4052-A053-136E29AE496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2842901C-3E6F-4207-ABEA-AC2D0C25B9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63A2A65E-65FC-4A1E-ADCE-5EE59ED6C7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9" name="TextBox 1">
          <a:extLst>
            <a:ext uri="{FF2B5EF4-FFF2-40B4-BE49-F238E27FC236}">
              <a16:creationId xmlns:a16="http://schemas.microsoft.com/office/drawing/2014/main" id="{9144ABE8-8E35-495A-974D-A5855080DE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AAA14BBA-96FF-4F43-B8C9-1981E1731F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80D5A2CC-C736-4EB5-BB6C-C1249D96C1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2" name="TextBox 1">
          <a:extLst>
            <a:ext uri="{FF2B5EF4-FFF2-40B4-BE49-F238E27FC236}">
              <a16:creationId xmlns:a16="http://schemas.microsoft.com/office/drawing/2014/main" id="{89DC07CB-D826-4179-941B-F4A82BD599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2EB3852C-DF04-4717-AD0F-892257BAFD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4A0745BA-444E-4319-B2B7-300C87C48F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5" name="TextBox 1">
          <a:extLst>
            <a:ext uri="{FF2B5EF4-FFF2-40B4-BE49-F238E27FC236}">
              <a16:creationId xmlns:a16="http://schemas.microsoft.com/office/drawing/2014/main" id="{4EDB4CDC-7FC4-4521-8BCF-913257C3A0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68FFCE30-FF27-4D86-8FEA-4F0D5DEE5F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A96692B1-D739-438B-94A4-2A5907E145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8" name="TextBox 1">
          <a:extLst>
            <a:ext uri="{FF2B5EF4-FFF2-40B4-BE49-F238E27FC236}">
              <a16:creationId xmlns:a16="http://schemas.microsoft.com/office/drawing/2014/main" id="{801B255D-C1B3-4D24-AEDB-361568A616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6D38F6C9-5383-4740-819F-04ED013892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BB98869E-3EC2-46A4-99FE-3629A70B0C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1" name="TextBox 1">
          <a:extLst>
            <a:ext uri="{FF2B5EF4-FFF2-40B4-BE49-F238E27FC236}">
              <a16:creationId xmlns:a16="http://schemas.microsoft.com/office/drawing/2014/main" id="{3AFDE089-306B-4B07-AE55-5005FEC556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FC1E7EB5-B82A-43F7-BBD2-6985A4852D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EC2BCCA1-E6E0-4CB0-A487-B1029EDB92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4" name="TextBox 1">
          <a:extLst>
            <a:ext uri="{FF2B5EF4-FFF2-40B4-BE49-F238E27FC236}">
              <a16:creationId xmlns:a16="http://schemas.microsoft.com/office/drawing/2014/main" id="{C89C1093-E10A-43FD-84A4-F5D5CA28BF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6E1E8E10-0E10-4E10-BA24-45090AB502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279D6BC5-F4F8-4C44-A5AE-F1F4CEEB6B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7" name="TextBox 1">
          <a:extLst>
            <a:ext uri="{FF2B5EF4-FFF2-40B4-BE49-F238E27FC236}">
              <a16:creationId xmlns:a16="http://schemas.microsoft.com/office/drawing/2014/main" id="{35F1856B-365E-4147-A64C-89E3B5DCEC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C6093F45-01F3-47C9-8229-8C6B0233F5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446B8B15-1E2A-4FAA-88A2-AE706216A8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0" name="TextBox 1">
          <a:extLst>
            <a:ext uri="{FF2B5EF4-FFF2-40B4-BE49-F238E27FC236}">
              <a16:creationId xmlns:a16="http://schemas.microsoft.com/office/drawing/2014/main" id="{2A66FF84-21F5-460B-B2F0-8A2F03C4E4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89227454-090C-4893-8BE4-EF1763F083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4363BC8C-B648-4D58-B476-A9A647EA59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3" name="TextBox 1">
          <a:extLst>
            <a:ext uri="{FF2B5EF4-FFF2-40B4-BE49-F238E27FC236}">
              <a16:creationId xmlns:a16="http://schemas.microsoft.com/office/drawing/2014/main" id="{EBA48ECE-2EA1-4812-AF5E-C6CA7617AC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F68295B5-C23E-4240-937A-5A26294204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002CF35D-0313-4A5F-9691-1AEBBD9731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6" name="TextBox 1">
          <a:extLst>
            <a:ext uri="{FF2B5EF4-FFF2-40B4-BE49-F238E27FC236}">
              <a16:creationId xmlns:a16="http://schemas.microsoft.com/office/drawing/2014/main" id="{B2A35B1A-1517-41AB-A44B-64A4715084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41F883FC-0CC9-40D4-9EA3-5B8394A1E7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2616AA3A-8102-4E7A-8876-2B3979BD8B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9" name="TextBox 1">
          <a:extLst>
            <a:ext uri="{FF2B5EF4-FFF2-40B4-BE49-F238E27FC236}">
              <a16:creationId xmlns:a16="http://schemas.microsoft.com/office/drawing/2014/main" id="{35FAE384-81E2-4F87-8AF4-6BE7B8334F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1A19B028-B095-49D8-A56F-C98F129F64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D1113208-119C-4DF8-A404-1979E4774F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2" name="TextBox 1">
          <a:extLst>
            <a:ext uri="{FF2B5EF4-FFF2-40B4-BE49-F238E27FC236}">
              <a16:creationId xmlns:a16="http://schemas.microsoft.com/office/drawing/2014/main" id="{760C6061-7FCC-451C-A560-6734EFCA5B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AA3AE4D9-D8F0-497F-9598-48921FBA77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7AF5A245-3E8F-4ACB-8AB2-3FE3D8C21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5" name="TextBox 1">
          <a:extLst>
            <a:ext uri="{FF2B5EF4-FFF2-40B4-BE49-F238E27FC236}">
              <a16:creationId xmlns:a16="http://schemas.microsoft.com/office/drawing/2014/main" id="{9F7958D3-AA74-4815-BBFB-B3772684C6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A5E0993C-45AB-47EA-9F83-3A11553C65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90D239E5-C41E-4A08-A62A-83BDF5A302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8" name="TextBox 1">
          <a:extLst>
            <a:ext uri="{FF2B5EF4-FFF2-40B4-BE49-F238E27FC236}">
              <a16:creationId xmlns:a16="http://schemas.microsoft.com/office/drawing/2014/main" id="{4175ADFC-0DE8-4CB5-929A-16D7B08337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D0FB8C91-0ACA-4685-92FA-FE7214A050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728F7DE3-CD29-4D27-83F7-23F5A2CF7E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1" name="TextBox 1">
          <a:extLst>
            <a:ext uri="{FF2B5EF4-FFF2-40B4-BE49-F238E27FC236}">
              <a16:creationId xmlns:a16="http://schemas.microsoft.com/office/drawing/2014/main" id="{E8503481-2357-43D9-AF3E-432510B16A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5AED9677-9CF8-450A-98EA-4899EA8740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3C0D9262-5B1F-46FC-9843-FF469C9AB4D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044" name="TextBox 1">
          <a:extLst>
            <a:ext uri="{FF2B5EF4-FFF2-40B4-BE49-F238E27FC236}">
              <a16:creationId xmlns:a16="http://schemas.microsoft.com/office/drawing/2014/main" id="{ED9754CB-29B7-4100-8A6A-C9A813800D9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0677D5C7-5153-45F5-A178-42B676DF1D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EEBF65A3-CCB7-493E-BCE0-9672B73424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7" name="TextBox 1">
          <a:extLst>
            <a:ext uri="{FF2B5EF4-FFF2-40B4-BE49-F238E27FC236}">
              <a16:creationId xmlns:a16="http://schemas.microsoft.com/office/drawing/2014/main" id="{9E6B36F1-940E-48D8-BCA8-48331DC513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97D5388D-63D4-489C-91C4-1A19BB9F69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5FCABFD4-C51D-445C-BFB4-8AD7669A75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0" name="TextBox 1">
          <a:extLst>
            <a:ext uri="{FF2B5EF4-FFF2-40B4-BE49-F238E27FC236}">
              <a16:creationId xmlns:a16="http://schemas.microsoft.com/office/drawing/2014/main" id="{315196F4-E7F6-4D7C-A533-0827F4CDB8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F2347A05-46A7-4C43-8179-9BF15F3A61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028C998A-89CA-4EDF-ACAC-5400ADAA63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3" name="TextBox 1">
          <a:extLst>
            <a:ext uri="{FF2B5EF4-FFF2-40B4-BE49-F238E27FC236}">
              <a16:creationId xmlns:a16="http://schemas.microsoft.com/office/drawing/2014/main" id="{7EF9380C-09D7-4A6B-AB03-A27C761F38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AE9D015C-3436-4655-8B7D-0AE8B576A6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09C01E69-2BF2-476B-80B9-543A33D043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6" name="TextBox 1">
          <a:extLst>
            <a:ext uri="{FF2B5EF4-FFF2-40B4-BE49-F238E27FC236}">
              <a16:creationId xmlns:a16="http://schemas.microsoft.com/office/drawing/2014/main" id="{816C6238-B3B5-4AA0-B3CD-33C47916EF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57670B3C-AA6D-4841-B5C0-F553F640CD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C05085DB-4C21-4CA5-9D14-03EE0F7C9A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9" name="TextBox 1">
          <a:extLst>
            <a:ext uri="{FF2B5EF4-FFF2-40B4-BE49-F238E27FC236}">
              <a16:creationId xmlns:a16="http://schemas.microsoft.com/office/drawing/2014/main" id="{C372ECB6-610C-49AD-B4B2-815A6FCF47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F6ED560B-60DB-4E06-AD67-4D14654510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196EDB69-5103-4CFF-9E6E-8189395521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2" name="TextBox 1">
          <a:extLst>
            <a:ext uri="{FF2B5EF4-FFF2-40B4-BE49-F238E27FC236}">
              <a16:creationId xmlns:a16="http://schemas.microsoft.com/office/drawing/2014/main" id="{D128B39D-8E83-4FF7-BD51-A5BE8B9527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FDC01930-FC33-4934-9519-7AB79F70DA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4C707107-FCB7-4324-A507-937F728673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5" name="TextBox 1">
          <a:extLst>
            <a:ext uri="{FF2B5EF4-FFF2-40B4-BE49-F238E27FC236}">
              <a16:creationId xmlns:a16="http://schemas.microsoft.com/office/drawing/2014/main" id="{C527A398-CC58-469C-B435-7441657B8F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E6A5F93C-5E46-4D74-9A02-2BB38CA24D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A866B3E2-5B89-49A8-BEA5-51D7C6CD91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8" name="TextBox 1">
          <a:extLst>
            <a:ext uri="{FF2B5EF4-FFF2-40B4-BE49-F238E27FC236}">
              <a16:creationId xmlns:a16="http://schemas.microsoft.com/office/drawing/2014/main" id="{4B0F5E61-0C34-4ED2-B067-FA79BBA365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556E9141-97E0-45F8-9414-41AC74087B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0E90D45-4F8E-41FC-B801-47C4286A10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1" name="TextBox 1">
          <a:extLst>
            <a:ext uri="{FF2B5EF4-FFF2-40B4-BE49-F238E27FC236}">
              <a16:creationId xmlns:a16="http://schemas.microsoft.com/office/drawing/2014/main" id="{C94B5C31-F4C2-415D-9311-DD4D5D0311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F83FEC7A-31F3-4224-9BF1-AC582FA00F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D0DDEC61-313E-45BC-AEE8-97A60351A3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4" name="TextBox 1">
          <a:extLst>
            <a:ext uri="{FF2B5EF4-FFF2-40B4-BE49-F238E27FC236}">
              <a16:creationId xmlns:a16="http://schemas.microsoft.com/office/drawing/2014/main" id="{28343AA3-FF3C-49ED-AB55-5B2670DAF8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6DC95C97-6272-4F2C-9B2C-F2F06B6487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6713E677-10D7-47D9-957F-BD013F34A3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7" name="TextBox 1">
          <a:extLst>
            <a:ext uri="{FF2B5EF4-FFF2-40B4-BE49-F238E27FC236}">
              <a16:creationId xmlns:a16="http://schemas.microsoft.com/office/drawing/2014/main" id="{07992F39-8E26-4359-8713-E5AE2E6D75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0332768B-681D-4003-B843-C2C6578424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5496B7D0-825A-4F08-A030-88289E7048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0" name="TextBox 1">
          <a:extLst>
            <a:ext uri="{FF2B5EF4-FFF2-40B4-BE49-F238E27FC236}">
              <a16:creationId xmlns:a16="http://schemas.microsoft.com/office/drawing/2014/main" id="{1C496BA2-FA5C-4D66-8A41-F2FBACAF23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3BF065B6-87E1-404F-A397-B1439EC775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08A7FE81-0755-4936-BC01-BE86848619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3" name="TextBox 1">
          <a:extLst>
            <a:ext uri="{FF2B5EF4-FFF2-40B4-BE49-F238E27FC236}">
              <a16:creationId xmlns:a16="http://schemas.microsoft.com/office/drawing/2014/main" id="{1841C02B-3CD6-446C-A4AD-6A1425AF0F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9EC614D7-6CE3-401F-9AA6-EE1958891A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CE6FFDA9-D916-4447-8AF0-D5F7758A0B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6" name="TextBox 1">
          <a:extLst>
            <a:ext uri="{FF2B5EF4-FFF2-40B4-BE49-F238E27FC236}">
              <a16:creationId xmlns:a16="http://schemas.microsoft.com/office/drawing/2014/main" id="{D95A11E2-C814-4B4D-997B-9CA237B2E3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D71F95C1-AA7C-4886-8989-D99E30685C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4443C215-0FED-4197-B95E-30C8A2704F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9" name="TextBox 1">
          <a:extLst>
            <a:ext uri="{FF2B5EF4-FFF2-40B4-BE49-F238E27FC236}">
              <a16:creationId xmlns:a16="http://schemas.microsoft.com/office/drawing/2014/main" id="{265BF098-D7D5-4F9A-99DE-DA8D25D196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55D64CCA-F886-4EAF-A874-773180C303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3A2476A9-4CC8-4DCF-850B-E1100F7180C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092" name="TextBox 1">
          <a:extLst>
            <a:ext uri="{FF2B5EF4-FFF2-40B4-BE49-F238E27FC236}">
              <a16:creationId xmlns:a16="http://schemas.microsoft.com/office/drawing/2014/main" id="{92D98518-3CEC-46F0-945D-E02EAD32262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2971868C-2713-459B-A0E6-70DB2F85D3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824B8149-8BAB-4BB3-BF85-B26AF488AC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5" name="TextBox 1">
          <a:extLst>
            <a:ext uri="{FF2B5EF4-FFF2-40B4-BE49-F238E27FC236}">
              <a16:creationId xmlns:a16="http://schemas.microsoft.com/office/drawing/2014/main" id="{A6DB680A-FA4A-478C-9576-2BCB2C16B0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28431E34-401C-4692-902C-BD89974B61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B427A82A-8687-4FF2-9F3D-0882DA1ACA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8" name="TextBox 1">
          <a:extLst>
            <a:ext uri="{FF2B5EF4-FFF2-40B4-BE49-F238E27FC236}">
              <a16:creationId xmlns:a16="http://schemas.microsoft.com/office/drawing/2014/main" id="{B66D1E89-B1DA-4D19-BC62-EB6E8B5D30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CCF85814-BF99-4BD4-82FB-D93C3CCC12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7A665724-EF72-4743-BDCA-424A0B2102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1" name="TextBox 1">
          <a:extLst>
            <a:ext uri="{FF2B5EF4-FFF2-40B4-BE49-F238E27FC236}">
              <a16:creationId xmlns:a16="http://schemas.microsoft.com/office/drawing/2014/main" id="{F9CCA5FA-32EE-438B-89D9-813E01A3BC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F23674B7-E922-4921-8D93-722DBB8CD5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8DAEF21C-2641-4B22-9D65-A4866A47BB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4" name="TextBox 1">
          <a:extLst>
            <a:ext uri="{FF2B5EF4-FFF2-40B4-BE49-F238E27FC236}">
              <a16:creationId xmlns:a16="http://schemas.microsoft.com/office/drawing/2014/main" id="{75831256-7313-4727-B149-1A79E5C27E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101EE9B0-027B-4890-A97E-B146433351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AECD1235-6B4F-4D08-900B-EC5E059BE7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7" name="TextBox 1">
          <a:extLst>
            <a:ext uri="{FF2B5EF4-FFF2-40B4-BE49-F238E27FC236}">
              <a16:creationId xmlns:a16="http://schemas.microsoft.com/office/drawing/2014/main" id="{3127CDF4-269E-497F-89E7-BB9F321BD7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7DDA2307-86E0-4F3B-8862-BF30BCE534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6C63D354-4C9A-42DD-9995-8EF30F84AF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0" name="TextBox 1">
          <a:extLst>
            <a:ext uri="{FF2B5EF4-FFF2-40B4-BE49-F238E27FC236}">
              <a16:creationId xmlns:a16="http://schemas.microsoft.com/office/drawing/2014/main" id="{B91FDBA9-7A61-400A-9FB9-71DF58A0FF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01C010F5-D82F-4CD7-8462-FD07988A4F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59C6A950-E402-452C-AE3B-409633DD3D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3" name="TextBox 1">
          <a:extLst>
            <a:ext uri="{FF2B5EF4-FFF2-40B4-BE49-F238E27FC236}">
              <a16:creationId xmlns:a16="http://schemas.microsoft.com/office/drawing/2014/main" id="{DEE13F3A-B80B-4D4C-8449-4F84148578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27417A68-77A4-4BDF-9F1B-CE7F0B6E90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3A4A9C53-8235-4C41-A2D0-26FFA97C04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6" name="TextBox 1">
          <a:extLst>
            <a:ext uri="{FF2B5EF4-FFF2-40B4-BE49-F238E27FC236}">
              <a16:creationId xmlns:a16="http://schemas.microsoft.com/office/drawing/2014/main" id="{29D34D6D-A181-48D7-93A5-6E2257B082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E5A94849-31E5-4394-8FDC-FF8BBBC410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F088CDC9-8FB7-4B0C-914F-735DA5066E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9" name="TextBox 1">
          <a:extLst>
            <a:ext uri="{FF2B5EF4-FFF2-40B4-BE49-F238E27FC236}">
              <a16:creationId xmlns:a16="http://schemas.microsoft.com/office/drawing/2014/main" id="{76EDA129-3FB0-4913-93E1-4BF551FB12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5358B9FB-55B0-44AB-A2C6-9CB82FA9C9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05E37086-E834-4A33-B4FC-CC969BBBF8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2" name="TextBox 1">
          <a:extLst>
            <a:ext uri="{FF2B5EF4-FFF2-40B4-BE49-F238E27FC236}">
              <a16:creationId xmlns:a16="http://schemas.microsoft.com/office/drawing/2014/main" id="{546B7875-DC32-4BA5-8B39-69FEDF1B73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B68466E3-AB73-4EC2-ADB9-6F57FD08A1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2008ED1B-6B33-4690-987B-00F9A8D43B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5" name="TextBox 1">
          <a:extLst>
            <a:ext uri="{FF2B5EF4-FFF2-40B4-BE49-F238E27FC236}">
              <a16:creationId xmlns:a16="http://schemas.microsoft.com/office/drawing/2014/main" id="{42EE5906-02DC-4C4E-A29E-3DF8846E5E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A6ACAACF-6BB3-4B00-AD83-26147DC6F7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7F87DEE9-2C33-4BE9-939C-C97FD5D632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8" name="TextBox 1">
          <a:extLst>
            <a:ext uri="{FF2B5EF4-FFF2-40B4-BE49-F238E27FC236}">
              <a16:creationId xmlns:a16="http://schemas.microsoft.com/office/drawing/2014/main" id="{7C358C15-BE44-46B0-889E-BE4B78740B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E5E6A62A-6B4B-47FE-8991-36A3F91A37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26A21B60-2E02-49A3-B06B-408F21414B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1" name="TextBox 1">
          <a:extLst>
            <a:ext uri="{FF2B5EF4-FFF2-40B4-BE49-F238E27FC236}">
              <a16:creationId xmlns:a16="http://schemas.microsoft.com/office/drawing/2014/main" id="{52E77363-AAC3-486B-A2D6-F33D38A408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94EDA4DA-2286-4741-8C2B-1324E7303C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8BDBF58A-D89D-4E13-955F-0E7ED88FE2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4" name="TextBox 1">
          <a:extLst>
            <a:ext uri="{FF2B5EF4-FFF2-40B4-BE49-F238E27FC236}">
              <a16:creationId xmlns:a16="http://schemas.microsoft.com/office/drawing/2014/main" id="{57D8568A-E28E-4B8B-AD8D-A12D3AE8D9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AFB862B8-9BD3-4486-8E8D-A2B59F8E05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58C79DFA-54DD-40F3-9E4B-E31C4F8548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7" name="TextBox 1">
          <a:extLst>
            <a:ext uri="{FF2B5EF4-FFF2-40B4-BE49-F238E27FC236}">
              <a16:creationId xmlns:a16="http://schemas.microsoft.com/office/drawing/2014/main" id="{1EF3C4A4-F5DA-466D-82EB-310538B232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20F3B165-9E7F-40C7-AAF1-BFD82594A3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C46BFC5C-EC68-429B-882C-08F176A292E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140" name="TextBox 1">
          <a:extLst>
            <a:ext uri="{FF2B5EF4-FFF2-40B4-BE49-F238E27FC236}">
              <a16:creationId xmlns:a16="http://schemas.microsoft.com/office/drawing/2014/main" id="{88E78864-7156-4705-A555-57764A07A7F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AF03CADE-53C3-4192-B5EF-8A88AF84EC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39C2D5C2-4BF4-4C78-932E-7937F09F94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3" name="TextBox 1">
          <a:extLst>
            <a:ext uri="{FF2B5EF4-FFF2-40B4-BE49-F238E27FC236}">
              <a16:creationId xmlns:a16="http://schemas.microsoft.com/office/drawing/2014/main" id="{D7499F8E-9614-44F4-BF35-DC5CD1C20C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22A0D3A4-EB52-4281-A1DB-416F13B8A4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CFF166D1-E746-4B4A-ADD5-5E5E35284F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6" name="TextBox 1">
          <a:extLst>
            <a:ext uri="{FF2B5EF4-FFF2-40B4-BE49-F238E27FC236}">
              <a16:creationId xmlns:a16="http://schemas.microsoft.com/office/drawing/2014/main" id="{AA175BE6-55A6-48CB-8BB3-56DEE9FABD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4A8E72EB-E42D-4EE8-B0A4-3969FDFD31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21184859-B6AE-4DD1-A675-2EE0CC446A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9" name="TextBox 1">
          <a:extLst>
            <a:ext uri="{FF2B5EF4-FFF2-40B4-BE49-F238E27FC236}">
              <a16:creationId xmlns:a16="http://schemas.microsoft.com/office/drawing/2014/main" id="{A885A87B-5BF3-4C24-9108-5E26FF220E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E856DEB6-418E-4635-8C95-83DFAF77CB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3BA2BE2C-9581-4A0C-8DCE-99D847DDAA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2" name="TextBox 1">
          <a:extLst>
            <a:ext uri="{FF2B5EF4-FFF2-40B4-BE49-F238E27FC236}">
              <a16:creationId xmlns:a16="http://schemas.microsoft.com/office/drawing/2014/main" id="{31A5849E-6111-4871-9BE3-AE545DD79C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B60AED9-14AF-42E9-B51B-0A23FF8105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1A6BB434-C29C-4767-A89B-EECFE6E9A5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5" name="TextBox 1">
          <a:extLst>
            <a:ext uri="{FF2B5EF4-FFF2-40B4-BE49-F238E27FC236}">
              <a16:creationId xmlns:a16="http://schemas.microsoft.com/office/drawing/2014/main" id="{C9FBCCF1-EC86-45B7-9207-7935056C1F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7BA4A982-652E-45BD-B662-1336E23CED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1422EF50-ED7C-40F9-B61B-2BCAECE98E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8" name="TextBox 1">
          <a:extLst>
            <a:ext uri="{FF2B5EF4-FFF2-40B4-BE49-F238E27FC236}">
              <a16:creationId xmlns:a16="http://schemas.microsoft.com/office/drawing/2014/main" id="{7624351C-9A20-4076-8FCF-DB09551615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EF5EAF05-0EF4-4075-B261-CDB63D7BB7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CC4DB439-9847-4DFE-89B6-142CE2A3A9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1" name="TextBox 1">
          <a:extLst>
            <a:ext uri="{FF2B5EF4-FFF2-40B4-BE49-F238E27FC236}">
              <a16:creationId xmlns:a16="http://schemas.microsoft.com/office/drawing/2014/main" id="{B948ACE6-D13C-4120-B8AD-AB2D001204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63460F78-0F5B-4B91-A925-366B571E95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B2D17716-A739-436F-92C0-523BEB2D74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4" name="TextBox 1">
          <a:extLst>
            <a:ext uri="{FF2B5EF4-FFF2-40B4-BE49-F238E27FC236}">
              <a16:creationId xmlns:a16="http://schemas.microsoft.com/office/drawing/2014/main" id="{529AA1BF-CD80-4774-BD7F-DAE2917A42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CE194B0A-ED5A-4184-BDF3-C79CF39519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E5FDD8D1-E83F-462F-B38A-E6649BC637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7" name="TextBox 1">
          <a:extLst>
            <a:ext uri="{FF2B5EF4-FFF2-40B4-BE49-F238E27FC236}">
              <a16:creationId xmlns:a16="http://schemas.microsoft.com/office/drawing/2014/main" id="{B90AB20C-5143-405B-9558-E287F0E1C2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D642C0DC-E2B1-4372-A6AF-73166C6022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44AC6C80-CE1A-4CE5-BC89-E8F108D8BF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0" name="TextBox 1">
          <a:extLst>
            <a:ext uri="{FF2B5EF4-FFF2-40B4-BE49-F238E27FC236}">
              <a16:creationId xmlns:a16="http://schemas.microsoft.com/office/drawing/2014/main" id="{8CF8DBA7-4E07-4C74-AC41-3BAE1B3AFD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BFF7BB38-8BD7-4111-A8A6-EEFA511794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9CF336B7-C589-4545-A347-C7C7B7BB1C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3" name="TextBox 1">
          <a:extLst>
            <a:ext uri="{FF2B5EF4-FFF2-40B4-BE49-F238E27FC236}">
              <a16:creationId xmlns:a16="http://schemas.microsoft.com/office/drawing/2014/main" id="{61E37644-1EEF-48CA-8576-A07F47CD21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EB450813-1A9C-476C-B7FB-4B3036DA7C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E754BF67-F64C-4573-BABF-7FC6A896A5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6" name="TextBox 1">
          <a:extLst>
            <a:ext uri="{FF2B5EF4-FFF2-40B4-BE49-F238E27FC236}">
              <a16:creationId xmlns:a16="http://schemas.microsoft.com/office/drawing/2014/main" id="{D5B3525C-7661-4E7E-B218-935054DE3A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EDF195B-7AB3-4227-BC98-A355967DF6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9565762F-D63E-4E03-9884-33E5577128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9" name="TextBox 1">
          <a:extLst>
            <a:ext uri="{FF2B5EF4-FFF2-40B4-BE49-F238E27FC236}">
              <a16:creationId xmlns:a16="http://schemas.microsoft.com/office/drawing/2014/main" id="{AC7C14D7-597E-42AE-9692-4278BD9ADD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64F5C296-38B4-4A3B-B594-5252068808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71F8AA25-A93C-4484-9A70-EC3DD14922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2" name="TextBox 1">
          <a:extLst>
            <a:ext uri="{FF2B5EF4-FFF2-40B4-BE49-F238E27FC236}">
              <a16:creationId xmlns:a16="http://schemas.microsoft.com/office/drawing/2014/main" id="{2E463A45-17CC-41EF-8F8E-4CB914C6C1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1558BD6E-1AC3-4756-9C96-923AD41C74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16F1FDFF-60F4-4536-97A2-97B6B3B579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5" name="TextBox 1">
          <a:extLst>
            <a:ext uri="{FF2B5EF4-FFF2-40B4-BE49-F238E27FC236}">
              <a16:creationId xmlns:a16="http://schemas.microsoft.com/office/drawing/2014/main" id="{6D8E1A46-B850-4C3E-A513-125DA79F01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6C80365F-6AA3-4BD4-BE90-8ECE34C8C9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2A61CAEF-DE58-460E-9C70-1B7C1504A6D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188" name="TextBox 1">
          <a:extLst>
            <a:ext uri="{FF2B5EF4-FFF2-40B4-BE49-F238E27FC236}">
              <a16:creationId xmlns:a16="http://schemas.microsoft.com/office/drawing/2014/main" id="{D975CA28-7932-4E65-91FB-A21A5F3BF25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40A3F679-73BE-4E83-8960-D4EB189C85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DD63C4E0-F750-470F-8302-67E18B29D7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1" name="TextBox 1">
          <a:extLst>
            <a:ext uri="{FF2B5EF4-FFF2-40B4-BE49-F238E27FC236}">
              <a16:creationId xmlns:a16="http://schemas.microsoft.com/office/drawing/2014/main" id="{33347A2F-D189-4650-A1B4-F8EE44EC7F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327350D9-E240-4AB1-A174-91B965F846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F7134F62-39DB-4CCA-9FFD-026A3635C0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4" name="TextBox 1">
          <a:extLst>
            <a:ext uri="{FF2B5EF4-FFF2-40B4-BE49-F238E27FC236}">
              <a16:creationId xmlns:a16="http://schemas.microsoft.com/office/drawing/2014/main" id="{88F42512-898F-4F67-9806-453CC5E727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7F843FF6-4D01-4BA5-A9EE-697C996B2E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3C05502F-AAD2-4502-8351-9EAC86E84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7" name="TextBox 1">
          <a:extLst>
            <a:ext uri="{FF2B5EF4-FFF2-40B4-BE49-F238E27FC236}">
              <a16:creationId xmlns:a16="http://schemas.microsoft.com/office/drawing/2014/main" id="{7D352F5D-6590-41DE-9A33-7AA95A0559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0D8491C6-9727-4BBF-B8AD-29662265B5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3E1D8075-4225-43BE-BF66-FFF6E01010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0" name="TextBox 1">
          <a:extLst>
            <a:ext uri="{FF2B5EF4-FFF2-40B4-BE49-F238E27FC236}">
              <a16:creationId xmlns:a16="http://schemas.microsoft.com/office/drawing/2014/main" id="{EB972EE7-1E72-4E95-AECB-CA073BD696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2B136F1E-DA6C-4182-8F91-C39E1D9385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B1108CA0-B716-4B07-AD52-3DC20D5EB8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3" name="TextBox 1">
          <a:extLst>
            <a:ext uri="{FF2B5EF4-FFF2-40B4-BE49-F238E27FC236}">
              <a16:creationId xmlns:a16="http://schemas.microsoft.com/office/drawing/2014/main" id="{7E9B45E3-19A6-4EDB-A753-FAB40FB021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62C1EC2E-91F9-427C-985B-0E565DB0AE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D094872C-5022-4E1A-A48C-4B409C2985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6" name="TextBox 1">
          <a:extLst>
            <a:ext uri="{FF2B5EF4-FFF2-40B4-BE49-F238E27FC236}">
              <a16:creationId xmlns:a16="http://schemas.microsoft.com/office/drawing/2014/main" id="{1A8B7858-BAC1-46FC-B3F4-346213E472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30C198FE-6C87-4A95-88B1-5CF826618F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4167DAFF-6066-426B-A17A-AA22C235BA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9" name="TextBox 1">
          <a:extLst>
            <a:ext uri="{FF2B5EF4-FFF2-40B4-BE49-F238E27FC236}">
              <a16:creationId xmlns:a16="http://schemas.microsoft.com/office/drawing/2014/main" id="{95F9FB22-BAB2-4814-993B-F5114F4D07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4E01A646-22F4-4223-9C90-2F1A3007B0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572221EA-C090-4119-983C-357457AA6E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2" name="TextBox 1">
          <a:extLst>
            <a:ext uri="{FF2B5EF4-FFF2-40B4-BE49-F238E27FC236}">
              <a16:creationId xmlns:a16="http://schemas.microsoft.com/office/drawing/2014/main" id="{0087921E-B8EE-488F-A0FF-D47F6AD4B4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C9F051A7-A03B-47C5-90BC-47818C1FC7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BFA7AE9D-09A9-4C04-A4D6-EA5E973170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5" name="TextBox 1">
          <a:extLst>
            <a:ext uri="{FF2B5EF4-FFF2-40B4-BE49-F238E27FC236}">
              <a16:creationId xmlns:a16="http://schemas.microsoft.com/office/drawing/2014/main" id="{B3B87E05-6228-4298-A725-3BA4F9239D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A3F236CA-51C1-4EC2-88EE-FBD700722A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FB0D27CD-B15B-49D4-B45C-CBB9E88E65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8" name="TextBox 1">
          <a:extLst>
            <a:ext uri="{FF2B5EF4-FFF2-40B4-BE49-F238E27FC236}">
              <a16:creationId xmlns:a16="http://schemas.microsoft.com/office/drawing/2014/main" id="{55375EAA-C2F8-4440-9571-4DEB145DC2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FAD7F67E-39C7-485B-BA4B-E61639042B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32FE6EE6-4BED-4D39-ADA3-50D80AF750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1" name="TextBox 1">
          <a:extLst>
            <a:ext uri="{FF2B5EF4-FFF2-40B4-BE49-F238E27FC236}">
              <a16:creationId xmlns:a16="http://schemas.microsoft.com/office/drawing/2014/main" id="{B1BFBBE3-29A9-4549-BE0E-AC67FD7E41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1FDAA326-0D79-4338-9519-726E0426C3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85824761-B7B7-4A48-8946-BC7AF048D2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4" name="TextBox 1">
          <a:extLst>
            <a:ext uri="{FF2B5EF4-FFF2-40B4-BE49-F238E27FC236}">
              <a16:creationId xmlns:a16="http://schemas.microsoft.com/office/drawing/2014/main" id="{6FDE286B-580A-46C7-BE4D-27EB1E85E2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3DAC0005-CDE6-483D-BE24-FF04AD879F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241DD130-405A-4D44-BDBF-4DD293B6B5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7" name="TextBox 1">
          <a:extLst>
            <a:ext uri="{FF2B5EF4-FFF2-40B4-BE49-F238E27FC236}">
              <a16:creationId xmlns:a16="http://schemas.microsoft.com/office/drawing/2014/main" id="{D77E4238-3416-4675-9674-2164DF9E16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198D1B7C-36F8-4C4F-9698-A8EE692193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04164489-6CBF-4654-8ADD-6387BF4725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0" name="TextBox 1">
          <a:extLst>
            <a:ext uri="{FF2B5EF4-FFF2-40B4-BE49-F238E27FC236}">
              <a16:creationId xmlns:a16="http://schemas.microsoft.com/office/drawing/2014/main" id="{80CB1521-C5CD-4FE6-87C9-5ACCC810E3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615FA809-B526-4980-9BAB-3C84657AE1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6F5039FC-A4C1-4622-8E8F-ECF55E7CE8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3" name="TextBox 1">
          <a:extLst>
            <a:ext uri="{FF2B5EF4-FFF2-40B4-BE49-F238E27FC236}">
              <a16:creationId xmlns:a16="http://schemas.microsoft.com/office/drawing/2014/main" id="{D53945C1-84A8-4005-A4E5-1861BAFBB7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DFDA9A8B-F4DD-4748-82EF-F99C715CEA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226E6CEF-09DA-494C-8A0D-A17F878867B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236" name="TextBox 1">
          <a:extLst>
            <a:ext uri="{FF2B5EF4-FFF2-40B4-BE49-F238E27FC236}">
              <a16:creationId xmlns:a16="http://schemas.microsoft.com/office/drawing/2014/main" id="{0CEB8FED-1C5B-4D59-88C6-9FFAA27B092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011E531D-DC59-4836-A52A-782EBCD57C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BEB80F61-8DFB-4DC0-9112-F306BE7D66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9" name="TextBox 1">
          <a:extLst>
            <a:ext uri="{FF2B5EF4-FFF2-40B4-BE49-F238E27FC236}">
              <a16:creationId xmlns:a16="http://schemas.microsoft.com/office/drawing/2014/main" id="{61A546DA-E901-428B-ABA7-27EAC36CFC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179D621F-8BE2-485F-AD50-3E70A63C96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B106014C-6739-4E4B-AF00-580AFFD840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2" name="TextBox 1">
          <a:extLst>
            <a:ext uri="{FF2B5EF4-FFF2-40B4-BE49-F238E27FC236}">
              <a16:creationId xmlns:a16="http://schemas.microsoft.com/office/drawing/2014/main" id="{E444977D-F3FA-437A-BD8F-DC4BFC2F34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D07BE00E-3EAA-4CB3-94F7-6678357953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82B495D5-3AA8-4DA7-A118-E5BF2B3D6C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5" name="TextBox 1">
          <a:extLst>
            <a:ext uri="{FF2B5EF4-FFF2-40B4-BE49-F238E27FC236}">
              <a16:creationId xmlns:a16="http://schemas.microsoft.com/office/drawing/2014/main" id="{3757012C-4010-4E13-9E70-9AACD5CB0F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AD3F8DD1-0022-49CF-8473-C5F05CECA7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F8597CDB-09D5-4160-96B7-2167CC52C0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8" name="TextBox 1">
          <a:extLst>
            <a:ext uri="{FF2B5EF4-FFF2-40B4-BE49-F238E27FC236}">
              <a16:creationId xmlns:a16="http://schemas.microsoft.com/office/drawing/2014/main" id="{5DE0E937-7884-49E2-A29E-B913E0ECAF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7233B71-143E-422B-AD57-21D7EE2A4B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F7C0A14D-452F-4C48-A1DB-C375C02A48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1" name="TextBox 1">
          <a:extLst>
            <a:ext uri="{FF2B5EF4-FFF2-40B4-BE49-F238E27FC236}">
              <a16:creationId xmlns:a16="http://schemas.microsoft.com/office/drawing/2014/main" id="{7E3DC0E8-CC35-4802-9C1F-7664D4BF9D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05A103BE-0104-4D6B-AF58-1003578762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1CCEBEAE-1630-43B0-BCD8-2A5169993A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4" name="TextBox 1">
          <a:extLst>
            <a:ext uri="{FF2B5EF4-FFF2-40B4-BE49-F238E27FC236}">
              <a16:creationId xmlns:a16="http://schemas.microsoft.com/office/drawing/2014/main" id="{BC091E4E-E592-4B6D-9F44-2DC25D1A76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6B6262AC-013C-44A2-A282-2AB392D20B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F556AF48-A8B4-499C-BA07-895F6D9352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7" name="TextBox 1">
          <a:extLst>
            <a:ext uri="{FF2B5EF4-FFF2-40B4-BE49-F238E27FC236}">
              <a16:creationId xmlns:a16="http://schemas.microsoft.com/office/drawing/2014/main" id="{B4A7B2B9-DD13-4050-8E67-6CCB3671D5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D317E63E-D14B-424A-BD18-5542CBACAF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EDD2ABE-A194-49D7-93AA-4C6258950C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0" name="TextBox 1">
          <a:extLst>
            <a:ext uri="{FF2B5EF4-FFF2-40B4-BE49-F238E27FC236}">
              <a16:creationId xmlns:a16="http://schemas.microsoft.com/office/drawing/2014/main" id="{65445E2F-AF89-41B9-80D5-C17086D285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9AA940E9-7A7B-4D7D-AD37-69C0393D03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B3F24F47-5A50-4236-B77E-7C0DA5AE1D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3" name="TextBox 1">
          <a:extLst>
            <a:ext uri="{FF2B5EF4-FFF2-40B4-BE49-F238E27FC236}">
              <a16:creationId xmlns:a16="http://schemas.microsoft.com/office/drawing/2014/main" id="{7A058140-A268-4A45-96C4-699E0E5329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9B25762E-1428-45E9-B268-C3F906B6C1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C8D4A284-EFAB-4614-BC52-150B6CB632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6" name="TextBox 1">
          <a:extLst>
            <a:ext uri="{FF2B5EF4-FFF2-40B4-BE49-F238E27FC236}">
              <a16:creationId xmlns:a16="http://schemas.microsoft.com/office/drawing/2014/main" id="{D766E901-6939-492B-A749-15E856D227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166F70A-E77D-49FA-B198-1B2CBC70A6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FA4C0EF3-8155-499D-A9E1-C4EE6C4F78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9" name="TextBox 1">
          <a:extLst>
            <a:ext uri="{FF2B5EF4-FFF2-40B4-BE49-F238E27FC236}">
              <a16:creationId xmlns:a16="http://schemas.microsoft.com/office/drawing/2014/main" id="{628CA959-FFED-4E6E-9A72-B724873541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E102F558-407D-411A-8FF2-8A0D08F344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EB500958-7FF4-4585-A004-4EC829D0EF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2" name="TextBox 1">
          <a:extLst>
            <a:ext uri="{FF2B5EF4-FFF2-40B4-BE49-F238E27FC236}">
              <a16:creationId xmlns:a16="http://schemas.microsoft.com/office/drawing/2014/main" id="{3565FFBE-118C-4277-BB32-F19C79DE1B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85417878-530C-4362-BEF2-AF3709951E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CF652F45-F027-4E63-9513-10928D993C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5" name="TextBox 1">
          <a:extLst>
            <a:ext uri="{FF2B5EF4-FFF2-40B4-BE49-F238E27FC236}">
              <a16:creationId xmlns:a16="http://schemas.microsoft.com/office/drawing/2014/main" id="{4E76E617-3DD5-4600-B401-222FC0715B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5B7AC089-99BC-4209-B896-7E7817A4EA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84042EC1-A7CE-4AF4-90FD-C233BA3DDA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8" name="TextBox 1">
          <a:extLst>
            <a:ext uri="{FF2B5EF4-FFF2-40B4-BE49-F238E27FC236}">
              <a16:creationId xmlns:a16="http://schemas.microsoft.com/office/drawing/2014/main" id="{0593C70D-77CC-407A-9AF1-1774230B8A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048E789F-6E84-4BE5-A5ED-A0DA23C9B7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2403D1D4-E243-40C4-B607-6B340619BF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1" name="TextBox 1">
          <a:extLst>
            <a:ext uri="{FF2B5EF4-FFF2-40B4-BE49-F238E27FC236}">
              <a16:creationId xmlns:a16="http://schemas.microsoft.com/office/drawing/2014/main" id="{833DE46F-D4C3-4405-815F-BC4F17F8E5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29F16DC9-73AC-4439-A1C7-3906C8F9DB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20E32502-0766-4173-8608-4111227316D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284" name="TextBox 1">
          <a:extLst>
            <a:ext uri="{FF2B5EF4-FFF2-40B4-BE49-F238E27FC236}">
              <a16:creationId xmlns:a16="http://schemas.microsoft.com/office/drawing/2014/main" id="{2F3CC4AF-4E3C-47E7-8F58-2EB40757736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C4149006-9DDD-4960-BFE9-8D0FC81C54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E30E9D5B-BCDD-4868-AA01-764E90DDFF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7" name="TextBox 1">
          <a:extLst>
            <a:ext uri="{FF2B5EF4-FFF2-40B4-BE49-F238E27FC236}">
              <a16:creationId xmlns:a16="http://schemas.microsoft.com/office/drawing/2014/main" id="{F803D987-84C2-40D1-83BF-B40EBE4E1F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506C8FE7-4A97-4E48-B3D8-4DA3D29ABC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54B8C47D-3508-41BA-8CDD-E0BFB60E75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0" name="TextBox 1">
          <a:extLst>
            <a:ext uri="{FF2B5EF4-FFF2-40B4-BE49-F238E27FC236}">
              <a16:creationId xmlns:a16="http://schemas.microsoft.com/office/drawing/2014/main" id="{8A1C60F8-A545-4A20-80E1-3260251038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4C592BF6-BA04-4ED5-A157-5365EC8436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B6B53D8B-74C2-4293-8E37-23DEA1B7F6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3" name="TextBox 1">
          <a:extLst>
            <a:ext uri="{FF2B5EF4-FFF2-40B4-BE49-F238E27FC236}">
              <a16:creationId xmlns:a16="http://schemas.microsoft.com/office/drawing/2014/main" id="{50230881-34AA-4FE4-B8BA-EBD4E6B12E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C1A5A4F7-5164-4111-89C7-8690FCB376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F5F2E12-D105-42CA-A590-306A110E38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6" name="TextBox 1">
          <a:extLst>
            <a:ext uri="{FF2B5EF4-FFF2-40B4-BE49-F238E27FC236}">
              <a16:creationId xmlns:a16="http://schemas.microsoft.com/office/drawing/2014/main" id="{D9185D74-F8B5-4C4C-A79A-273FEA6388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42048996-5F8F-48FE-840C-00FAFFE1FA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4912CBCC-9732-4FDE-8E35-51F32BB8D2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9" name="TextBox 1">
          <a:extLst>
            <a:ext uri="{FF2B5EF4-FFF2-40B4-BE49-F238E27FC236}">
              <a16:creationId xmlns:a16="http://schemas.microsoft.com/office/drawing/2014/main" id="{5F6F0965-69BF-4883-8BBB-D54401E453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B2B228CB-593E-420D-9B1D-3DD22C703E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26F15440-CD5E-4051-8DDA-50F47867FC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2" name="TextBox 1">
          <a:extLst>
            <a:ext uri="{FF2B5EF4-FFF2-40B4-BE49-F238E27FC236}">
              <a16:creationId xmlns:a16="http://schemas.microsoft.com/office/drawing/2014/main" id="{0FC7AE29-3B41-4C8C-9FEE-666EC0278F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A1E4DD5E-56F6-4C17-A361-969A3C7F96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6A9535EF-460D-4C13-B1BD-B91C1E306A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5" name="TextBox 1">
          <a:extLst>
            <a:ext uri="{FF2B5EF4-FFF2-40B4-BE49-F238E27FC236}">
              <a16:creationId xmlns:a16="http://schemas.microsoft.com/office/drawing/2014/main" id="{86F6C0B1-CAE7-489B-8C5F-D13B473E0D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A36C7CED-BBF5-4E16-A3C8-0D1C32B91F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CF050583-31CB-4971-844A-7E30F01C3B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8" name="TextBox 1">
          <a:extLst>
            <a:ext uri="{FF2B5EF4-FFF2-40B4-BE49-F238E27FC236}">
              <a16:creationId xmlns:a16="http://schemas.microsoft.com/office/drawing/2014/main" id="{65A77FE2-0167-43B2-8CC1-B313039724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31F06DB2-9F77-4CA1-9879-F2410F224F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650B0EDF-8352-4741-A4C1-8B938E9A99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1" name="TextBox 1">
          <a:extLst>
            <a:ext uri="{FF2B5EF4-FFF2-40B4-BE49-F238E27FC236}">
              <a16:creationId xmlns:a16="http://schemas.microsoft.com/office/drawing/2014/main" id="{E2E9746D-B8AD-4DD3-8A69-2EDAF8136C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34E83E05-8F80-46F5-8332-535538F512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5CB75A36-3DA3-4A19-AAD7-EF8A5EB304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4" name="TextBox 1">
          <a:extLst>
            <a:ext uri="{FF2B5EF4-FFF2-40B4-BE49-F238E27FC236}">
              <a16:creationId xmlns:a16="http://schemas.microsoft.com/office/drawing/2014/main" id="{ACF74CE6-41E8-45EA-BC74-0536887ECD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50E89433-4CD7-4D53-A4A4-6B5957009D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F432E661-DED4-4BFA-8E6D-7A13922F5B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7" name="TextBox 1">
          <a:extLst>
            <a:ext uri="{FF2B5EF4-FFF2-40B4-BE49-F238E27FC236}">
              <a16:creationId xmlns:a16="http://schemas.microsoft.com/office/drawing/2014/main" id="{B4F07F12-4639-435D-A44A-2C9D9F4E93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F8C49CC7-A1D2-4770-BA21-38BF3CFEDF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BE0D6565-ABB7-4032-B416-74ED195E42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0" name="TextBox 1">
          <a:extLst>
            <a:ext uri="{FF2B5EF4-FFF2-40B4-BE49-F238E27FC236}">
              <a16:creationId xmlns:a16="http://schemas.microsoft.com/office/drawing/2014/main" id="{DEFEAD71-E4B8-43BB-A700-16C21579D0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C369C56F-21F7-470F-8E49-42FE02AC2E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966C51EE-7277-411F-AFF9-F6CC2D7813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3" name="TextBox 1">
          <a:extLst>
            <a:ext uri="{FF2B5EF4-FFF2-40B4-BE49-F238E27FC236}">
              <a16:creationId xmlns:a16="http://schemas.microsoft.com/office/drawing/2014/main" id="{305EBDFB-D1BE-4E0F-AABB-69038FE8F3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C99DC827-3FC7-4547-B646-2C29B99804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6756C369-AB0A-4E26-A08F-42367015F1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6" name="TextBox 1">
          <a:extLst>
            <a:ext uri="{FF2B5EF4-FFF2-40B4-BE49-F238E27FC236}">
              <a16:creationId xmlns:a16="http://schemas.microsoft.com/office/drawing/2014/main" id="{7D4F28E7-3024-4F34-865B-7ED904052E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09CF7CD9-BE80-45EC-858B-81E8044338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253EB75C-F333-45C9-BA20-13182793E6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9" name="TextBox 1">
          <a:extLst>
            <a:ext uri="{FF2B5EF4-FFF2-40B4-BE49-F238E27FC236}">
              <a16:creationId xmlns:a16="http://schemas.microsoft.com/office/drawing/2014/main" id="{CE826985-714D-4D7C-A8CC-CEB74FF061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C73297A6-3951-4256-8C93-5714495BA0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66E2104E-09AB-421E-9063-643802F4261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332" name="TextBox 1">
          <a:extLst>
            <a:ext uri="{FF2B5EF4-FFF2-40B4-BE49-F238E27FC236}">
              <a16:creationId xmlns:a16="http://schemas.microsoft.com/office/drawing/2014/main" id="{3040530B-95F7-4946-B5CF-55F009FEEB2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B6D00F04-2E42-4B03-9B8B-997833E91B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247FBF23-B8AB-4D24-979A-86B886BB8C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5" name="TextBox 1">
          <a:extLst>
            <a:ext uri="{FF2B5EF4-FFF2-40B4-BE49-F238E27FC236}">
              <a16:creationId xmlns:a16="http://schemas.microsoft.com/office/drawing/2014/main" id="{AFBA9922-9654-4F23-8C5F-40E142F840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FB33642B-4E67-44D4-A27F-570E6E950C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27CCEF99-1608-4649-A556-93B0A6462D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8" name="TextBox 1">
          <a:extLst>
            <a:ext uri="{FF2B5EF4-FFF2-40B4-BE49-F238E27FC236}">
              <a16:creationId xmlns:a16="http://schemas.microsoft.com/office/drawing/2014/main" id="{1CC1FDAC-AAC0-466C-B42B-9403C6C08B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1E3AFB21-29BF-4A0C-8E10-164C96F043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5C7F2837-837C-42C0-98BE-4AA3EE16F4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1" name="TextBox 1">
          <a:extLst>
            <a:ext uri="{FF2B5EF4-FFF2-40B4-BE49-F238E27FC236}">
              <a16:creationId xmlns:a16="http://schemas.microsoft.com/office/drawing/2014/main" id="{52655D7F-FDF9-43C8-913C-754C38DB9E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3398CE65-1489-4E0E-B46D-660B02290E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9FC84A29-22C0-4245-897A-0983301182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4" name="TextBox 1">
          <a:extLst>
            <a:ext uri="{FF2B5EF4-FFF2-40B4-BE49-F238E27FC236}">
              <a16:creationId xmlns:a16="http://schemas.microsoft.com/office/drawing/2014/main" id="{2C7AAF3E-F71B-43D8-B8F4-83B75533EC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4AFBFB5D-FABB-4989-8B97-D8A144B3E7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772A8EE5-B78C-4154-8081-8C2FD7D778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7" name="TextBox 1">
          <a:extLst>
            <a:ext uri="{FF2B5EF4-FFF2-40B4-BE49-F238E27FC236}">
              <a16:creationId xmlns:a16="http://schemas.microsoft.com/office/drawing/2014/main" id="{0D59F855-2922-4767-A421-3C2F56FF2B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B9342D5B-ED79-428C-AB37-FB8C3B3263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C063266D-54EC-413E-9865-0BA8517E68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0" name="TextBox 1">
          <a:extLst>
            <a:ext uri="{FF2B5EF4-FFF2-40B4-BE49-F238E27FC236}">
              <a16:creationId xmlns:a16="http://schemas.microsoft.com/office/drawing/2014/main" id="{0ECBAC34-C853-4DE2-AD84-A2F4AAE32F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1566680D-7375-4539-9C7E-111B728C5B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52DE81CB-E334-40C2-BA5E-162071740C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3" name="TextBox 1">
          <a:extLst>
            <a:ext uri="{FF2B5EF4-FFF2-40B4-BE49-F238E27FC236}">
              <a16:creationId xmlns:a16="http://schemas.microsoft.com/office/drawing/2014/main" id="{5320BDC0-7A1B-4AA2-BBD2-E4CE1E9AF6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51A767FC-0E93-47EB-9C5B-D48AD92B8D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F349DA5B-D3FC-43E3-8CC2-77A7F65D57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6" name="TextBox 1">
          <a:extLst>
            <a:ext uri="{FF2B5EF4-FFF2-40B4-BE49-F238E27FC236}">
              <a16:creationId xmlns:a16="http://schemas.microsoft.com/office/drawing/2014/main" id="{7A04A358-8C00-45F6-B851-DFE8CDC8DE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B27545E7-8AE5-4C25-BD34-266DE5D7A7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8D8D2A3A-0292-4E4A-B564-A4AA583778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9" name="TextBox 1">
          <a:extLst>
            <a:ext uri="{FF2B5EF4-FFF2-40B4-BE49-F238E27FC236}">
              <a16:creationId xmlns:a16="http://schemas.microsoft.com/office/drawing/2014/main" id="{BB5ECDCB-049E-4987-B5D9-E6031EEDBD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9C0DC184-D516-4D09-A4B5-A7B034919C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3A8BB05F-4142-4731-BB02-B274C2A1AE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2" name="TextBox 1">
          <a:extLst>
            <a:ext uri="{FF2B5EF4-FFF2-40B4-BE49-F238E27FC236}">
              <a16:creationId xmlns:a16="http://schemas.microsoft.com/office/drawing/2014/main" id="{7E0FB429-FBAB-4057-B301-525956D9F5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232A3276-4FA3-4779-8968-2407C880A4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BC6F64E5-E183-49DE-87B8-8C096C408C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5" name="TextBox 1">
          <a:extLst>
            <a:ext uri="{FF2B5EF4-FFF2-40B4-BE49-F238E27FC236}">
              <a16:creationId xmlns:a16="http://schemas.microsoft.com/office/drawing/2014/main" id="{E8447397-63AE-4FF1-A109-A325AE9BAF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8E8326F8-6BD0-4991-9059-4D4C4E2C62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501A8F3B-F306-44C7-99B9-E34B6AB7B9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8" name="TextBox 1">
          <a:extLst>
            <a:ext uri="{FF2B5EF4-FFF2-40B4-BE49-F238E27FC236}">
              <a16:creationId xmlns:a16="http://schemas.microsoft.com/office/drawing/2014/main" id="{A48C3EA1-23EE-4F1B-AF23-8999BFC235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79228A96-CC4F-467B-B199-318FB7DDCC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233DB1E8-418F-43D0-B37E-A76A1523AF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1" name="TextBox 1">
          <a:extLst>
            <a:ext uri="{FF2B5EF4-FFF2-40B4-BE49-F238E27FC236}">
              <a16:creationId xmlns:a16="http://schemas.microsoft.com/office/drawing/2014/main" id="{EF4EBA61-F280-4695-8ABD-F699989A0D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014FBA82-45E7-4BEB-B776-D60E923860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24306134-AAEC-43E1-A832-56CA737DB5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4" name="TextBox 1">
          <a:extLst>
            <a:ext uri="{FF2B5EF4-FFF2-40B4-BE49-F238E27FC236}">
              <a16:creationId xmlns:a16="http://schemas.microsoft.com/office/drawing/2014/main" id="{8001DD52-8EA3-4F1E-A779-50D7371734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904C2C99-66B9-4747-9C4B-7C59F15CD1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7DD2F4F2-6467-49D3-81CA-EE7B07FFF8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7" name="TextBox 1">
          <a:extLst>
            <a:ext uri="{FF2B5EF4-FFF2-40B4-BE49-F238E27FC236}">
              <a16:creationId xmlns:a16="http://schemas.microsoft.com/office/drawing/2014/main" id="{A5AD76BE-EE54-4790-9B6B-658D58934C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7F67AAA5-6EC8-4D90-B876-9786BAA52A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9D558CB5-8F40-43FD-BAE6-26505485595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380" name="TextBox 1">
          <a:extLst>
            <a:ext uri="{FF2B5EF4-FFF2-40B4-BE49-F238E27FC236}">
              <a16:creationId xmlns:a16="http://schemas.microsoft.com/office/drawing/2014/main" id="{461D2721-EB67-48E0-9518-CD75CD3447A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1C6FE27B-BD32-45B0-BFC6-A367E8E67B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80756CFB-2641-4F7A-B0AE-0CF9A554EF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3" name="TextBox 1">
          <a:extLst>
            <a:ext uri="{FF2B5EF4-FFF2-40B4-BE49-F238E27FC236}">
              <a16:creationId xmlns:a16="http://schemas.microsoft.com/office/drawing/2014/main" id="{0E894379-FBFB-4E75-8238-4DA2799DD0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77180697-6D25-46AC-8A8C-F61176D543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5DAE4BB7-E7A6-460C-9287-5EE165FBDA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6" name="TextBox 1">
          <a:extLst>
            <a:ext uri="{FF2B5EF4-FFF2-40B4-BE49-F238E27FC236}">
              <a16:creationId xmlns:a16="http://schemas.microsoft.com/office/drawing/2014/main" id="{A6BDF6DD-56AA-499C-B6EB-878845EA11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3B95BFA0-7704-4B27-A35D-C6DE414DEE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4088591F-713A-41BB-97C1-D896D17863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9" name="TextBox 1">
          <a:extLst>
            <a:ext uri="{FF2B5EF4-FFF2-40B4-BE49-F238E27FC236}">
              <a16:creationId xmlns:a16="http://schemas.microsoft.com/office/drawing/2014/main" id="{97D80E0C-6AC8-40FD-AA56-328EAB9364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B707E92B-9DC6-4216-93D3-5CF0C8270F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10E4342D-9309-4B01-92B0-A94617F7FA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2" name="TextBox 1">
          <a:extLst>
            <a:ext uri="{FF2B5EF4-FFF2-40B4-BE49-F238E27FC236}">
              <a16:creationId xmlns:a16="http://schemas.microsoft.com/office/drawing/2014/main" id="{AE6E66A7-D890-4B68-9B92-B45626C94D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C5A99ABB-3F8B-4506-9F4E-7C60AB9681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72442E5C-6AE8-4B00-963E-326E0C0106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5" name="TextBox 1">
          <a:extLst>
            <a:ext uri="{FF2B5EF4-FFF2-40B4-BE49-F238E27FC236}">
              <a16:creationId xmlns:a16="http://schemas.microsoft.com/office/drawing/2014/main" id="{A2133958-A4E9-47A7-858C-CF4FBDA4CD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88A9C278-3411-48EB-8658-9DA2DD28E4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63959B51-8E7D-44D6-8656-C20C8D3AE2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8" name="TextBox 1">
          <a:extLst>
            <a:ext uri="{FF2B5EF4-FFF2-40B4-BE49-F238E27FC236}">
              <a16:creationId xmlns:a16="http://schemas.microsoft.com/office/drawing/2014/main" id="{09CE43FC-95A4-4CB8-B063-3A0E7675AF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C1C043FD-C3E8-49A3-B8FE-23A668AB7C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B396208A-9CB8-43CE-A6F6-7F7565063C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1" name="TextBox 1">
          <a:extLst>
            <a:ext uri="{FF2B5EF4-FFF2-40B4-BE49-F238E27FC236}">
              <a16:creationId xmlns:a16="http://schemas.microsoft.com/office/drawing/2014/main" id="{79701EF8-052B-41E9-B87D-A182F972CE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F91314B4-0658-413B-8F69-CA56057BF3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5002CE1E-EFF5-4E8A-B552-D8D8512541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4" name="TextBox 1">
          <a:extLst>
            <a:ext uri="{FF2B5EF4-FFF2-40B4-BE49-F238E27FC236}">
              <a16:creationId xmlns:a16="http://schemas.microsoft.com/office/drawing/2014/main" id="{AC695C44-1C03-439E-A8E8-27691D349C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2548FE0A-A78C-4EDF-AC53-97C80B32B5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F2D28245-8091-4466-B700-683D383B0A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7" name="TextBox 1">
          <a:extLst>
            <a:ext uri="{FF2B5EF4-FFF2-40B4-BE49-F238E27FC236}">
              <a16:creationId xmlns:a16="http://schemas.microsoft.com/office/drawing/2014/main" id="{4AB4BFF2-596A-4C30-BEDB-4F589036D2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496CAA40-E9BF-4E01-8DB3-94E123CECE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795BC7D9-B10B-4871-9BE3-B7925B27E5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0" name="TextBox 1">
          <a:extLst>
            <a:ext uri="{FF2B5EF4-FFF2-40B4-BE49-F238E27FC236}">
              <a16:creationId xmlns:a16="http://schemas.microsoft.com/office/drawing/2014/main" id="{B051E7E8-687D-45BD-A317-8B39C1C55F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9C3061CB-22B2-4B42-B43B-743019FBF0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6F0D87F-DC8B-45AC-A88F-F1FF0548F8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3" name="TextBox 1">
          <a:extLst>
            <a:ext uri="{FF2B5EF4-FFF2-40B4-BE49-F238E27FC236}">
              <a16:creationId xmlns:a16="http://schemas.microsoft.com/office/drawing/2014/main" id="{C1E60F73-8EE0-4C4E-8E27-71B07E6AD2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AE8B62FC-1C36-426A-8ACE-290F49CEC1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E6259682-18EA-411B-8593-E01A9AFAA8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6" name="TextBox 1">
          <a:extLst>
            <a:ext uri="{FF2B5EF4-FFF2-40B4-BE49-F238E27FC236}">
              <a16:creationId xmlns:a16="http://schemas.microsoft.com/office/drawing/2014/main" id="{F12C2E71-4397-41C2-A836-F16645412A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E4445AE1-02E8-4F55-AFC3-C622C27355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5BCB7046-0A8D-4829-95F8-E92CE5A33A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9" name="TextBox 1">
          <a:extLst>
            <a:ext uri="{FF2B5EF4-FFF2-40B4-BE49-F238E27FC236}">
              <a16:creationId xmlns:a16="http://schemas.microsoft.com/office/drawing/2014/main" id="{D5EBE147-9598-4C5B-AFDC-AD41EBE8CC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A2F4976B-7E62-473C-8AE6-FF4C4B45AE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45E5CEE-2D0C-4979-B6F2-842D0B74B3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2" name="TextBox 1">
          <a:extLst>
            <a:ext uri="{FF2B5EF4-FFF2-40B4-BE49-F238E27FC236}">
              <a16:creationId xmlns:a16="http://schemas.microsoft.com/office/drawing/2014/main" id="{C17217E0-4EC1-4A15-9A0F-CE9DE59DEB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642DB120-B9A4-48BF-B431-5782DFF5B7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5C25AC49-A6AB-46C5-A23B-C90FC35E53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5" name="TextBox 1">
          <a:extLst>
            <a:ext uri="{FF2B5EF4-FFF2-40B4-BE49-F238E27FC236}">
              <a16:creationId xmlns:a16="http://schemas.microsoft.com/office/drawing/2014/main" id="{58C2A1A6-8ABD-4FF1-8686-EB076DDE24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70B8DF91-145F-475A-86E2-A84303EED9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CF420320-6678-4C95-BE1A-09BF2A8F0E2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28" name="TextBox 1">
          <a:extLst>
            <a:ext uri="{FF2B5EF4-FFF2-40B4-BE49-F238E27FC236}">
              <a16:creationId xmlns:a16="http://schemas.microsoft.com/office/drawing/2014/main" id="{F9DE529A-B8AC-4BBA-BBED-99EC48896B5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A06E1956-3EDE-4C52-90AE-F9898A8D2F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FDBB6722-95DF-4876-B094-86E6F28F10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1" name="TextBox 1">
          <a:extLst>
            <a:ext uri="{FF2B5EF4-FFF2-40B4-BE49-F238E27FC236}">
              <a16:creationId xmlns:a16="http://schemas.microsoft.com/office/drawing/2014/main" id="{29986B48-9845-494B-A21E-91F703535D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B21B7925-4B12-442C-9917-E5B0C9A327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9A9B912A-6D23-47F2-95EE-638952AC86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4" name="TextBox 1">
          <a:extLst>
            <a:ext uri="{FF2B5EF4-FFF2-40B4-BE49-F238E27FC236}">
              <a16:creationId xmlns:a16="http://schemas.microsoft.com/office/drawing/2014/main" id="{A8AE6B41-5454-4777-9E5F-4201A5D704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8E39E6B9-1F6D-4FFB-BDAB-8F01B99C83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E8910CAC-E7CB-443E-A796-248BD56F37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7" name="TextBox 1">
          <a:extLst>
            <a:ext uri="{FF2B5EF4-FFF2-40B4-BE49-F238E27FC236}">
              <a16:creationId xmlns:a16="http://schemas.microsoft.com/office/drawing/2014/main" id="{663ED341-5F37-469F-A0C8-72AF63CB4A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86345E77-4C49-4E6E-BC9C-E8A892B2AD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B0990129-EE31-4C7F-8551-34C390C857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0" name="TextBox 1">
          <a:extLst>
            <a:ext uri="{FF2B5EF4-FFF2-40B4-BE49-F238E27FC236}">
              <a16:creationId xmlns:a16="http://schemas.microsoft.com/office/drawing/2014/main" id="{D7DF789B-DF63-47E6-B4E7-3F771727FA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402A76C7-E42B-4091-A804-1AE8658666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112B00E1-2B67-4C25-BAB0-0EDD75056E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3" name="TextBox 1">
          <a:extLst>
            <a:ext uri="{FF2B5EF4-FFF2-40B4-BE49-F238E27FC236}">
              <a16:creationId xmlns:a16="http://schemas.microsoft.com/office/drawing/2014/main" id="{4EF1D1A5-F721-4D21-915B-12A9341B86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8F6A4747-6943-4BE6-B934-AB826D4677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D13468E8-F6C3-48E0-A577-EF9A903884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6" name="TextBox 1">
          <a:extLst>
            <a:ext uri="{FF2B5EF4-FFF2-40B4-BE49-F238E27FC236}">
              <a16:creationId xmlns:a16="http://schemas.microsoft.com/office/drawing/2014/main" id="{6E3ABE03-F5C1-4A81-AACA-7161CBDF82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AD86D47A-0AB0-4689-9251-3220D293F4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9A9E20E0-0D6E-4FE7-BC9D-4C95273D9A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49" name="TextBox 1">
          <a:extLst>
            <a:ext uri="{FF2B5EF4-FFF2-40B4-BE49-F238E27FC236}">
              <a16:creationId xmlns:a16="http://schemas.microsoft.com/office/drawing/2014/main" id="{BD5D4B18-49CC-4B0B-A2EC-CABD1FC2BC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4779D9E0-DF2B-4E8B-8D8A-65844EF7FB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4B944220-3BA7-43AA-BF82-6DF521106F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2" name="TextBox 1">
          <a:extLst>
            <a:ext uri="{FF2B5EF4-FFF2-40B4-BE49-F238E27FC236}">
              <a16:creationId xmlns:a16="http://schemas.microsoft.com/office/drawing/2014/main" id="{D8DCCAFF-A6A6-454F-8809-15CA2E5202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E761CEEB-732D-4991-AD2E-00D4A513F6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F62B49D2-51C3-44B0-B1BB-21207D33C9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5" name="TextBox 1">
          <a:extLst>
            <a:ext uri="{FF2B5EF4-FFF2-40B4-BE49-F238E27FC236}">
              <a16:creationId xmlns:a16="http://schemas.microsoft.com/office/drawing/2014/main" id="{3359E361-143D-4132-9E34-A76D126BEC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FFCD78D1-8120-410A-AD17-CDC19F8871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8DF28C07-BA22-4BE8-A48F-857687F7EF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8" name="TextBox 1">
          <a:extLst>
            <a:ext uri="{FF2B5EF4-FFF2-40B4-BE49-F238E27FC236}">
              <a16:creationId xmlns:a16="http://schemas.microsoft.com/office/drawing/2014/main" id="{A33E9ABA-EDB6-4657-A0F3-8B500BC64C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63493D3C-70EC-47E9-A3B9-5D1832C01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E4281EA2-B8B0-4266-8A94-D9A3596697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1" name="TextBox 1">
          <a:extLst>
            <a:ext uri="{FF2B5EF4-FFF2-40B4-BE49-F238E27FC236}">
              <a16:creationId xmlns:a16="http://schemas.microsoft.com/office/drawing/2014/main" id="{CD34FCD3-F8C9-4221-A8E3-4B5E07A38D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FABB36E5-849C-4FE3-AED9-28DE3B0615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C457AE1C-660F-4F50-9BE4-B788F4A075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4" name="TextBox 1">
          <a:extLst>
            <a:ext uri="{FF2B5EF4-FFF2-40B4-BE49-F238E27FC236}">
              <a16:creationId xmlns:a16="http://schemas.microsoft.com/office/drawing/2014/main" id="{F59DB20C-E6A0-41A2-9733-7C7111F4B5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6078A237-4E40-4600-9832-22B6A3CA3C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AC65EB33-9E4E-417C-9683-40701F431D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7" name="TextBox 1">
          <a:extLst>
            <a:ext uri="{FF2B5EF4-FFF2-40B4-BE49-F238E27FC236}">
              <a16:creationId xmlns:a16="http://schemas.microsoft.com/office/drawing/2014/main" id="{D6E5A01E-90F2-46A9-BAE4-EEA106ABEA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5D3E4262-C311-423D-AF44-101A85F7F1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0A2E0FA0-DB78-4695-8157-80276ECC40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0" name="TextBox 1">
          <a:extLst>
            <a:ext uri="{FF2B5EF4-FFF2-40B4-BE49-F238E27FC236}">
              <a16:creationId xmlns:a16="http://schemas.microsoft.com/office/drawing/2014/main" id="{9E96EAF6-FCE3-4B11-AB09-6F7DDCA50C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22D5213E-41BA-4CBC-9545-70D4CA2986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9ADDD662-F9A7-4A65-A86F-DC319A6BE1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3" name="TextBox 1">
          <a:extLst>
            <a:ext uri="{FF2B5EF4-FFF2-40B4-BE49-F238E27FC236}">
              <a16:creationId xmlns:a16="http://schemas.microsoft.com/office/drawing/2014/main" id="{FC4A979B-B3BB-4BF2-9D6C-CC1FC8B526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22C1F5CA-D343-4AFC-BF7B-379450D51D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CC8C2D7F-0A7D-420E-B700-9ABC3D5E519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76" name="TextBox 1">
          <a:extLst>
            <a:ext uri="{FF2B5EF4-FFF2-40B4-BE49-F238E27FC236}">
              <a16:creationId xmlns:a16="http://schemas.microsoft.com/office/drawing/2014/main" id="{E95FCB01-C61D-4E9F-81C7-A80B010E387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7C62230F-4F84-40AB-9778-3F78671990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51CBEE97-C08B-4FD3-BDE9-6A05ADB44C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9" name="TextBox 1">
          <a:extLst>
            <a:ext uri="{FF2B5EF4-FFF2-40B4-BE49-F238E27FC236}">
              <a16:creationId xmlns:a16="http://schemas.microsoft.com/office/drawing/2014/main" id="{4173FDBA-7EBA-408E-9CD1-0330C5C97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30870107-659A-49C7-857C-9C4478D69B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A5E7C69A-311F-4D54-97A6-12F98E15C2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2" name="TextBox 1">
          <a:extLst>
            <a:ext uri="{FF2B5EF4-FFF2-40B4-BE49-F238E27FC236}">
              <a16:creationId xmlns:a16="http://schemas.microsoft.com/office/drawing/2014/main" id="{E43F2A1D-DC93-4836-BD00-8C236AC98C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C160DAD5-3C81-4EA5-A616-BB211B5920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72FBC540-BDD8-4399-8AAF-4A16817464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5" name="TextBox 1">
          <a:extLst>
            <a:ext uri="{FF2B5EF4-FFF2-40B4-BE49-F238E27FC236}">
              <a16:creationId xmlns:a16="http://schemas.microsoft.com/office/drawing/2014/main" id="{7096561E-0116-42E4-88B2-D724F66D70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9E1C5964-44CD-443B-970D-E4D0A3DB53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596FFE94-7AA1-4E4A-BD5A-530B036773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8" name="TextBox 1">
          <a:extLst>
            <a:ext uri="{FF2B5EF4-FFF2-40B4-BE49-F238E27FC236}">
              <a16:creationId xmlns:a16="http://schemas.microsoft.com/office/drawing/2014/main" id="{892F040D-497C-45BB-BBA8-94A88F10C6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DBADF719-493F-4D09-9FE0-A69924279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49307C3E-439D-48D0-B01F-045DE00183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1" name="TextBox 1">
          <a:extLst>
            <a:ext uri="{FF2B5EF4-FFF2-40B4-BE49-F238E27FC236}">
              <a16:creationId xmlns:a16="http://schemas.microsoft.com/office/drawing/2014/main" id="{B2782074-D9F2-4800-8A2F-0B932014AE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4EA80EB6-2F67-4597-B980-E5FB81A773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FFF74DDB-B981-4510-9A51-899021D4DA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4" name="TextBox 1">
          <a:extLst>
            <a:ext uri="{FF2B5EF4-FFF2-40B4-BE49-F238E27FC236}">
              <a16:creationId xmlns:a16="http://schemas.microsoft.com/office/drawing/2014/main" id="{5A2A3156-2238-4A61-B567-E52EC6EAD6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2B538259-9BB8-460B-AE37-5D359590D4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3DEDD2A7-36CF-4444-8FD3-96D70D42F2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7" name="TextBox 1">
          <a:extLst>
            <a:ext uri="{FF2B5EF4-FFF2-40B4-BE49-F238E27FC236}">
              <a16:creationId xmlns:a16="http://schemas.microsoft.com/office/drawing/2014/main" id="{12C4AB78-C1F8-4D06-9609-1EE9468C2B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203546AB-2925-4391-8B40-8FB6EB1926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EF151237-A410-47B8-8EC4-B8A05BFA8A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0" name="TextBox 1">
          <a:extLst>
            <a:ext uri="{FF2B5EF4-FFF2-40B4-BE49-F238E27FC236}">
              <a16:creationId xmlns:a16="http://schemas.microsoft.com/office/drawing/2014/main" id="{0E975088-CE27-4CA4-87EF-45ECCC05F8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B4FF91CC-1FD0-4887-8522-F516C34795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78FAE55A-3481-451D-B708-5C6BED09A5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3" name="TextBox 1">
          <a:extLst>
            <a:ext uri="{FF2B5EF4-FFF2-40B4-BE49-F238E27FC236}">
              <a16:creationId xmlns:a16="http://schemas.microsoft.com/office/drawing/2014/main" id="{41CB307A-44DC-435B-8D61-BC1D7914F8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2FD570AC-A2BC-4E0B-B00E-B6CE386963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642CAD83-297C-428F-AD18-AEE8A7185C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6" name="TextBox 1">
          <a:extLst>
            <a:ext uri="{FF2B5EF4-FFF2-40B4-BE49-F238E27FC236}">
              <a16:creationId xmlns:a16="http://schemas.microsoft.com/office/drawing/2014/main" id="{58CE3463-EC8D-4A27-BBD7-AE7B9979D7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47614C62-B45E-485B-98A3-C2A07210B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1B1E0973-FE1F-4AF3-83F7-C69062F1D9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9" name="TextBox 1">
          <a:extLst>
            <a:ext uri="{FF2B5EF4-FFF2-40B4-BE49-F238E27FC236}">
              <a16:creationId xmlns:a16="http://schemas.microsoft.com/office/drawing/2014/main" id="{0420F6D7-9C7E-4C62-A00A-32040D88AC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5A750C48-AAA1-49ED-80B0-BEB8C9C365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42CFCF43-6899-4516-BDCF-228429F751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2" name="TextBox 1">
          <a:extLst>
            <a:ext uri="{FF2B5EF4-FFF2-40B4-BE49-F238E27FC236}">
              <a16:creationId xmlns:a16="http://schemas.microsoft.com/office/drawing/2014/main" id="{08D4EE52-1BC1-4D06-8076-741A8DD7D6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9730BFF-8D39-44CB-BEF5-16DB63A89E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28E4024F-8F29-4635-B1FC-C0BD81697E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5" name="TextBox 1">
          <a:extLst>
            <a:ext uri="{FF2B5EF4-FFF2-40B4-BE49-F238E27FC236}">
              <a16:creationId xmlns:a16="http://schemas.microsoft.com/office/drawing/2014/main" id="{9CE408D0-06B6-484A-B540-F578F7FF5A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78A5682-B0CC-4018-895C-993C46CBCC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2D8909B2-A1EF-479E-8470-89034EEFFD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8" name="TextBox 1">
          <a:extLst>
            <a:ext uri="{FF2B5EF4-FFF2-40B4-BE49-F238E27FC236}">
              <a16:creationId xmlns:a16="http://schemas.microsoft.com/office/drawing/2014/main" id="{2D24B625-5D01-4FF5-AED8-AE21D15006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210A5BC9-B65B-4E2E-BC47-DE22A8D787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5E684541-E26B-4CF1-9BAF-30ED5B29CF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1" name="TextBox 1">
          <a:extLst>
            <a:ext uri="{FF2B5EF4-FFF2-40B4-BE49-F238E27FC236}">
              <a16:creationId xmlns:a16="http://schemas.microsoft.com/office/drawing/2014/main" id="{36932EAC-B4E7-44AC-AEDD-A97AC449CC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3542CA82-BC77-4BC3-95C0-90C1C6C867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51E1C74E-C5B7-4FBF-9D2B-FC2C34BBE25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524" name="TextBox 1">
          <a:extLst>
            <a:ext uri="{FF2B5EF4-FFF2-40B4-BE49-F238E27FC236}">
              <a16:creationId xmlns:a16="http://schemas.microsoft.com/office/drawing/2014/main" id="{67F3209E-078C-4320-B5ED-F1E30210AAF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F7114E5F-F351-4726-BEB7-47FAF7406C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1AB67227-3910-43F9-8853-62D729C507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7" name="TextBox 1">
          <a:extLst>
            <a:ext uri="{FF2B5EF4-FFF2-40B4-BE49-F238E27FC236}">
              <a16:creationId xmlns:a16="http://schemas.microsoft.com/office/drawing/2014/main" id="{46B7CC20-62E5-4A73-A9C1-9604C97A46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4559BEFA-DEB3-44E5-A57C-9B82EDCB76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14B0199-DBEC-4E35-85A2-B0B10DC0A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0" name="TextBox 1">
          <a:extLst>
            <a:ext uri="{FF2B5EF4-FFF2-40B4-BE49-F238E27FC236}">
              <a16:creationId xmlns:a16="http://schemas.microsoft.com/office/drawing/2014/main" id="{3AF00E1A-0641-4732-9851-6309AD5A81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3FE7A801-BDBA-450A-8242-07FB9381FB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7F29FFF7-9D83-4E0B-B31C-B04A60872D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3" name="TextBox 1">
          <a:extLst>
            <a:ext uri="{FF2B5EF4-FFF2-40B4-BE49-F238E27FC236}">
              <a16:creationId xmlns:a16="http://schemas.microsoft.com/office/drawing/2014/main" id="{373CD5D4-0686-4511-95F5-852A506F07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0C1F18D9-40A7-497C-89D7-5A5968E2A4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4FCEED28-CA54-47BE-84F3-BC68F3EBFE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6" name="TextBox 1">
          <a:extLst>
            <a:ext uri="{FF2B5EF4-FFF2-40B4-BE49-F238E27FC236}">
              <a16:creationId xmlns:a16="http://schemas.microsoft.com/office/drawing/2014/main" id="{583390B5-C8AD-4F33-868E-F3923DA6F1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0AD847FF-CD72-443D-A955-467FED31ED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4392BAB3-897F-47C3-B5A7-EE922A1274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9" name="TextBox 1">
          <a:extLst>
            <a:ext uri="{FF2B5EF4-FFF2-40B4-BE49-F238E27FC236}">
              <a16:creationId xmlns:a16="http://schemas.microsoft.com/office/drawing/2014/main" id="{C955160B-91D4-479B-9A9C-66EE8B276E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013A2004-1F44-45FE-9D18-C36AC76C28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22D69084-A17C-4421-BA2C-BCD32A3012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2" name="TextBox 1">
          <a:extLst>
            <a:ext uri="{FF2B5EF4-FFF2-40B4-BE49-F238E27FC236}">
              <a16:creationId xmlns:a16="http://schemas.microsoft.com/office/drawing/2014/main" id="{A846FF6F-B4BE-4AF0-850C-484D5411F6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00926F65-0736-42FF-84D7-3F301D468F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FB687BB4-CA7E-4DFF-A9CD-53F7762A23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5" name="TextBox 1">
          <a:extLst>
            <a:ext uri="{FF2B5EF4-FFF2-40B4-BE49-F238E27FC236}">
              <a16:creationId xmlns:a16="http://schemas.microsoft.com/office/drawing/2014/main" id="{9D59F668-1412-4CF0-8E92-B6C9A73448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3226B9D6-7076-4B97-B5B1-B3D5857BE3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2AECA634-D8CE-4601-8BE3-0D3EF0CEAA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8" name="TextBox 1">
          <a:extLst>
            <a:ext uri="{FF2B5EF4-FFF2-40B4-BE49-F238E27FC236}">
              <a16:creationId xmlns:a16="http://schemas.microsoft.com/office/drawing/2014/main" id="{CEBF6A25-0B8D-48CB-86AF-DB6945D171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C1C36E5A-D0A1-4DFE-869F-08B554367B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0F3CCC5B-9E82-4BC1-89F9-65FC35F022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1" name="TextBox 1">
          <a:extLst>
            <a:ext uri="{FF2B5EF4-FFF2-40B4-BE49-F238E27FC236}">
              <a16:creationId xmlns:a16="http://schemas.microsoft.com/office/drawing/2014/main" id="{2CDB0B26-AA84-4F1A-84A4-90680E2B4C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F5AD9E26-7F1D-469B-97FC-3CCFF40068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FEC70E5D-61C6-4B3F-89AF-175A164F63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4" name="TextBox 1">
          <a:extLst>
            <a:ext uri="{FF2B5EF4-FFF2-40B4-BE49-F238E27FC236}">
              <a16:creationId xmlns:a16="http://schemas.microsoft.com/office/drawing/2014/main" id="{F026BE8E-10A4-4E51-BB6F-BE2B4BC6A4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13A55ED-26EC-4C57-AEBA-CB8710DEE0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726B176D-B7CB-4E55-8A2A-D1B13A0D58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7" name="TextBox 1">
          <a:extLst>
            <a:ext uri="{FF2B5EF4-FFF2-40B4-BE49-F238E27FC236}">
              <a16:creationId xmlns:a16="http://schemas.microsoft.com/office/drawing/2014/main" id="{5B955AA0-5860-4E2F-91EA-8E66D6BF95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D79615AC-B535-4E2C-8C57-FFFF0ABFDF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C14C1823-AC46-47DC-978A-7E2164B41D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0" name="TextBox 1">
          <a:extLst>
            <a:ext uri="{FF2B5EF4-FFF2-40B4-BE49-F238E27FC236}">
              <a16:creationId xmlns:a16="http://schemas.microsoft.com/office/drawing/2014/main" id="{778C592D-1C5D-4E0E-AF90-11C0AF9077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38B041AF-6EFD-4C29-8998-05DAB18277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91BA206B-B1CE-44AB-B0AD-8B1683F3C1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3" name="TextBox 1">
          <a:extLst>
            <a:ext uri="{FF2B5EF4-FFF2-40B4-BE49-F238E27FC236}">
              <a16:creationId xmlns:a16="http://schemas.microsoft.com/office/drawing/2014/main" id="{1566BA5F-848A-455F-BC9F-620C062E6B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9A6F18D2-EEEB-452A-8FF8-0C69E07D89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25973C74-5C01-468C-AD9B-9924B0803B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6" name="TextBox 1">
          <a:extLst>
            <a:ext uri="{FF2B5EF4-FFF2-40B4-BE49-F238E27FC236}">
              <a16:creationId xmlns:a16="http://schemas.microsoft.com/office/drawing/2014/main" id="{55E7D498-9FEF-414D-BF30-584B401FAB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476DA7DC-E5DE-48C6-A0EA-E8762E6CEE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AF46827A-CAD0-4824-8193-712262F280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9" name="TextBox 1">
          <a:extLst>
            <a:ext uri="{FF2B5EF4-FFF2-40B4-BE49-F238E27FC236}">
              <a16:creationId xmlns:a16="http://schemas.microsoft.com/office/drawing/2014/main" id="{EEDB78C1-6D70-4718-84F4-5469943F36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B5F575E9-FFFA-4479-AC19-9CC232C614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82391119-EFB3-4B37-9023-62E4682DEC7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572" name="TextBox 1">
          <a:extLst>
            <a:ext uri="{FF2B5EF4-FFF2-40B4-BE49-F238E27FC236}">
              <a16:creationId xmlns:a16="http://schemas.microsoft.com/office/drawing/2014/main" id="{FBAFF129-2475-4830-ABC0-BC124A6D1D3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EC5B9AE4-71EB-44D3-843D-75815AEF35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A4091A4-8CFF-4970-8685-1D6FE806B1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5" name="TextBox 1">
          <a:extLst>
            <a:ext uri="{FF2B5EF4-FFF2-40B4-BE49-F238E27FC236}">
              <a16:creationId xmlns:a16="http://schemas.microsoft.com/office/drawing/2014/main" id="{7AD34EB6-6EBF-499B-9747-C9C4662137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01477DB7-A96D-478A-BF22-AEB378BEDE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620F2AC8-4D85-4947-94D6-10C1F11733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8" name="TextBox 1">
          <a:extLst>
            <a:ext uri="{FF2B5EF4-FFF2-40B4-BE49-F238E27FC236}">
              <a16:creationId xmlns:a16="http://schemas.microsoft.com/office/drawing/2014/main" id="{60DA5DE2-8642-47E0-B962-5E64DDDE9A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138DDCE8-4467-4138-AEAB-BC685BA991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6283B666-153A-49EF-B860-FDA0D4C161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1" name="TextBox 1">
          <a:extLst>
            <a:ext uri="{FF2B5EF4-FFF2-40B4-BE49-F238E27FC236}">
              <a16:creationId xmlns:a16="http://schemas.microsoft.com/office/drawing/2014/main" id="{7F13D1EC-DCCF-48D4-9109-CB264EF807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D975FDB5-474B-4F96-97CF-F14D326118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AAE2F1DF-4F38-4EB3-B595-0CE683F999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4" name="TextBox 1">
          <a:extLst>
            <a:ext uri="{FF2B5EF4-FFF2-40B4-BE49-F238E27FC236}">
              <a16:creationId xmlns:a16="http://schemas.microsoft.com/office/drawing/2014/main" id="{AA9762B0-74DD-40E9-B4FE-9277CAEC50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8D704AE4-3CE4-4723-A18C-0FC9D451A2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2CDC4A1D-6870-443F-9D5F-12EECAA915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7" name="TextBox 1">
          <a:extLst>
            <a:ext uri="{FF2B5EF4-FFF2-40B4-BE49-F238E27FC236}">
              <a16:creationId xmlns:a16="http://schemas.microsoft.com/office/drawing/2014/main" id="{2A06186E-3A4F-418D-8A7D-35714ECC82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DF0F9DC4-2213-49A2-A554-D5038E6A9A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2B50F930-7C9E-4BF6-86E0-F6C2EF28CA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0" name="TextBox 1">
          <a:extLst>
            <a:ext uri="{FF2B5EF4-FFF2-40B4-BE49-F238E27FC236}">
              <a16:creationId xmlns:a16="http://schemas.microsoft.com/office/drawing/2014/main" id="{8DAEFF0A-9523-4FED-9990-98FCD9E84F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59ED16E3-AB84-4E07-BAB6-CC10D2E90C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3336625-0C5D-48F4-90AC-72E9503B84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3" name="TextBox 1">
          <a:extLst>
            <a:ext uri="{FF2B5EF4-FFF2-40B4-BE49-F238E27FC236}">
              <a16:creationId xmlns:a16="http://schemas.microsoft.com/office/drawing/2014/main" id="{E7EAE1E0-2501-4F29-A4AC-3754942ED2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1B838E64-5F45-4208-8820-44E567E4F6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DB342EA7-2CE0-43E4-ABDC-CF8DE75DA4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6" name="TextBox 1">
          <a:extLst>
            <a:ext uri="{FF2B5EF4-FFF2-40B4-BE49-F238E27FC236}">
              <a16:creationId xmlns:a16="http://schemas.microsoft.com/office/drawing/2014/main" id="{42E334B1-18FF-4AFC-B9D7-3715980E8B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C6EBDDD2-7D13-4FBF-85C8-D1C274FF64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E36E6641-3995-4E4E-8F96-FD42D10BCD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9" name="TextBox 1">
          <a:extLst>
            <a:ext uri="{FF2B5EF4-FFF2-40B4-BE49-F238E27FC236}">
              <a16:creationId xmlns:a16="http://schemas.microsoft.com/office/drawing/2014/main" id="{540EAB51-EFFA-44CF-9CC4-94BB78DCA7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95F29546-0D0B-41DE-A2D1-96065B9A39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C8257248-1C6B-4E10-B8B2-E1F9805332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2" name="TextBox 1">
          <a:extLst>
            <a:ext uri="{FF2B5EF4-FFF2-40B4-BE49-F238E27FC236}">
              <a16:creationId xmlns:a16="http://schemas.microsoft.com/office/drawing/2014/main" id="{EB069A22-6354-4BFB-9479-8CBD632483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54C0D098-BCE0-4BF0-87C4-EB9B428F78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0EF22781-C0EE-483F-8925-306B7552AD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5" name="TextBox 1">
          <a:extLst>
            <a:ext uri="{FF2B5EF4-FFF2-40B4-BE49-F238E27FC236}">
              <a16:creationId xmlns:a16="http://schemas.microsoft.com/office/drawing/2014/main" id="{FDE652E5-89EB-4AA6-BB05-3247A653A0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3985F971-E33D-4E18-88A8-26B9785D5D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AA77E9CD-7946-49D1-ABEF-A3EA7E766E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8" name="TextBox 1">
          <a:extLst>
            <a:ext uri="{FF2B5EF4-FFF2-40B4-BE49-F238E27FC236}">
              <a16:creationId xmlns:a16="http://schemas.microsoft.com/office/drawing/2014/main" id="{333CE868-3CEF-497D-A147-59BC2C8455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00AB8966-14AC-4434-8570-A6A4979FFD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090B44D7-1554-4866-989B-1900823BCF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1" name="TextBox 1">
          <a:extLst>
            <a:ext uri="{FF2B5EF4-FFF2-40B4-BE49-F238E27FC236}">
              <a16:creationId xmlns:a16="http://schemas.microsoft.com/office/drawing/2014/main" id="{9AD73547-F564-44B8-B020-A82006AB56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31439D87-44DD-4489-8394-BB732228FA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92EC1239-278E-4881-97A9-1A8EB5A87B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4" name="TextBox 1">
          <a:extLst>
            <a:ext uri="{FF2B5EF4-FFF2-40B4-BE49-F238E27FC236}">
              <a16:creationId xmlns:a16="http://schemas.microsoft.com/office/drawing/2014/main" id="{3D8AA0C0-1CEA-460C-800D-8A08B1175D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D9D54EBE-8C70-4248-9071-C483091A93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C2862B4C-54F4-4AF8-B396-254522EA0A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7" name="TextBox 1">
          <a:extLst>
            <a:ext uri="{FF2B5EF4-FFF2-40B4-BE49-F238E27FC236}">
              <a16:creationId xmlns:a16="http://schemas.microsoft.com/office/drawing/2014/main" id="{BDCD319A-7DAF-4CBA-ABD3-9218CE65FB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75C06789-C6F3-49A3-8D21-D0FF7ADC7B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616E2DE9-E64E-4EB8-8AD0-B0E9761C6CC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620" name="TextBox 1">
          <a:extLst>
            <a:ext uri="{FF2B5EF4-FFF2-40B4-BE49-F238E27FC236}">
              <a16:creationId xmlns:a16="http://schemas.microsoft.com/office/drawing/2014/main" id="{85E911DE-E328-4DB7-A42A-41FEB95ED8C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C8792778-AF17-4353-8D2F-7048CA5067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AF517D79-C500-41C5-A945-DE21046DFE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3" name="TextBox 1">
          <a:extLst>
            <a:ext uri="{FF2B5EF4-FFF2-40B4-BE49-F238E27FC236}">
              <a16:creationId xmlns:a16="http://schemas.microsoft.com/office/drawing/2014/main" id="{087D7943-7190-4CB0-9E87-34FFD62B27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11B695BE-3740-49A9-9CD4-33A2A6B3A4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41D2A90C-CCE0-4340-88CB-6343254065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6" name="TextBox 1">
          <a:extLst>
            <a:ext uri="{FF2B5EF4-FFF2-40B4-BE49-F238E27FC236}">
              <a16:creationId xmlns:a16="http://schemas.microsoft.com/office/drawing/2014/main" id="{7CC47D92-C5E3-4209-8079-8F44160568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38CD23F7-4173-4442-9C9D-9BA380AD13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D48A4739-95D2-4496-A035-3A8507B32B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9" name="TextBox 1">
          <a:extLst>
            <a:ext uri="{FF2B5EF4-FFF2-40B4-BE49-F238E27FC236}">
              <a16:creationId xmlns:a16="http://schemas.microsoft.com/office/drawing/2014/main" id="{3844B908-C44D-409E-BE1E-004BF81F84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370532C5-5804-465F-A591-EA450304DA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887C97FE-5862-4906-88D6-0A926A979E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2" name="TextBox 1">
          <a:extLst>
            <a:ext uri="{FF2B5EF4-FFF2-40B4-BE49-F238E27FC236}">
              <a16:creationId xmlns:a16="http://schemas.microsoft.com/office/drawing/2014/main" id="{4A4D37EC-0C82-44F0-BD51-E7DFAB3F5F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8FBB5DF0-9417-471D-A338-10D083B5A4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73FFC9A3-A89B-4313-8F42-0D5A55EFF7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5" name="TextBox 1">
          <a:extLst>
            <a:ext uri="{FF2B5EF4-FFF2-40B4-BE49-F238E27FC236}">
              <a16:creationId xmlns:a16="http://schemas.microsoft.com/office/drawing/2014/main" id="{288D2319-B6B1-45E2-A25C-3F12CB1891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B32818A3-85CD-4291-8435-455F22345E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479DD105-2A6F-4DA9-B833-3B3B3EEC54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8" name="TextBox 1">
          <a:extLst>
            <a:ext uri="{FF2B5EF4-FFF2-40B4-BE49-F238E27FC236}">
              <a16:creationId xmlns:a16="http://schemas.microsoft.com/office/drawing/2014/main" id="{7CF6CDBC-98DE-4411-A5B4-0A2E6E0B84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43A027CC-5548-4EEC-83DD-2FC039B4E8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688C66B9-FF93-47EA-A3C0-F2990FEAEE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1" name="TextBox 1">
          <a:extLst>
            <a:ext uri="{FF2B5EF4-FFF2-40B4-BE49-F238E27FC236}">
              <a16:creationId xmlns:a16="http://schemas.microsoft.com/office/drawing/2014/main" id="{8BEEF83F-2B87-4BED-A457-D6E5BA58C5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1F1A9810-4D29-4045-A5D1-A74D303B86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FC1B8F74-5799-4451-A516-7CDC5DABAA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4" name="TextBox 1">
          <a:extLst>
            <a:ext uri="{FF2B5EF4-FFF2-40B4-BE49-F238E27FC236}">
              <a16:creationId xmlns:a16="http://schemas.microsoft.com/office/drawing/2014/main" id="{9175C77C-9E00-4E74-8DC6-0B77E9F9AC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66E5A54F-E03A-4742-A18A-71D3C19FAA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1D6F0765-F2F6-4089-9017-953183DE4E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7" name="TextBox 1">
          <a:extLst>
            <a:ext uri="{FF2B5EF4-FFF2-40B4-BE49-F238E27FC236}">
              <a16:creationId xmlns:a16="http://schemas.microsoft.com/office/drawing/2014/main" id="{A739C752-DD88-411D-950B-24501044F5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43210849-C44D-49D7-B454-51D9A34F3C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91B25864-45B6-4C55-85C3-771B93A1F8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0" name="TextBox 1">
          <a:extLst>
            <a:ext uri="{FF2B5EF4-FFF2-40B4-BE49-F238E27FC236}">
              <a16:creationId xmlns:a16="http://schemas.microsoft.com/office/drawing/2014/main" id="{7AD23E6F-490C-4752-B783-FF1A61DB1D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3C3EDB01-433B-4CEE-99EF-A5DF423530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64DBB70F-E680-4346-92A0-67F78ADB43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3" name="TextBox 1">
          <a:extLst>
            <a:ext uri="{FF2B5EF4-FFF2-40B4-BE49-F238E27FC236}">
              <a16:creationId xmlns:a16="http://schemas.microsoft.com/office/drawing/2014/main" id="{0DB21BA2-B431-427F-8110-3358441A45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235377B2-2B28-415F-B208-0A24E0D984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CA0A2C88-5319-428F-B835-998437C682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6" name="TextBox 1">
          <a:extLst>
            <a:ext uri="{FF2B5EF4-FFF2-40B4-BE49-F238E27FC236}">
              <a16:creationId xmlns:a16="http://schemas.microsoft.com/office/drawing/2014/main" id="{6274D1CC-81FE-40D6-B83B-8AF68B2F83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1D19507A-EA70-44DF-92C0-23771788D5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070DAC29-6385-4DD6-83BA-FCA1288125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9" name="TextBox 1">
          <a:extLst>
            <a:ext uri="{FF2B5EF4-FFF2-40B4-BE49-F238E27FC236}">
              <a16:creationId xmlns:a16="http://schemas.microsoft.com/office/drawing/2014/main" id="{4B3A5B5B-715B-425F-9A90-F95A5786CF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51848074-7441-40BE-82F5-3EA6C25846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A1AB14C3-7671-477D-94BC-F116F13191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2" name="TextBox 1">
          <a:extLst>
            <a:ext uri="{FF2B5EF4-FFF2-40B4-BE49-F238E27FC236}">
              <a16:creationId xmlns:a16="http://schemas.microsoft.com/office/drawing/2014/main" id="{697A40D6-2AD5-4819-B5DD-BE52CED622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847F9851-44FC-4247-AE5D-3BA15D3B3F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3AEC4DBB-B90A-47F6-A15E-F2B1C27916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5" name="TextBox 1">
          <a:extLst>
            <a:ext uri="{FF2B5EF4-FFF2-40B4-BE49-F238E27FC236}">
              <a16:creationId xmlns:a16="http://schemas.microsoft.com/office/drawing/2014/main" id="{39591952-2C35-4696-BB3C-006FDD987B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03A2E263-AB01-48FA-B236-025AD2B937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D3751443-7904-4412-BCE6-A7186A38EB0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668" name="TextBox 1">
          <a:extLst>
            <a:ext uri="{FF2B5EF4-FFF2-40B4-BE49-F238E27FC236}">
              <a16:creationId xmlns:a16="http://schemas.microsoft.com/office/drawing/2014/main" id="{653CED19-ED4F-4CAA-8BE5-F7B8C23001D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B9FA9137-ADD6-4CA0-AED2-FE8A29A0EE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AC165EDF-3827-4EE6-BEAE-1FCE210E91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1" name="TextBox 1">
          <a:extLst>
            <a:ext uri="{FF2B5EF4-FFF2-40B4-BE49-F238E27FC236}">
              <a16:creationId xmlns:a16="http://schemas.microsoft.com/office/drawing/2014/main" id="{6A83B1A4-93A7-475A-91AE-8F6F47AB81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89CF404C-A437-4B16-90D4-3EB0D98F86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6174EB8B-6A2B-4485-B2AC-49013064AA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4" name="TextBox 1">
          <a:extLst>
            <a:ext uri="{FF2B5EF4-FFF2-40B4-BE49-F238E27FC236}">
              <a16:creationId xmlns:a16="http://schemas.microsoft.com/office/drawing/2014/main" id="{3DA7C9D4-139F-409D-AA2C-159B797BB7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11523B00-7179-4700-9C80-1C920413B2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C1F4D587-322B-4791-8AFD-F7F958BBBF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7" name="TextBox 1">
          <a:extLst>
            <a:ext uri="{FF2B5EF4-FFF2-40B4-BE49-F238E27FC236}">
              <a16:creationId xmlns:a16="http://schemas.microsoft.com/office/drawing/2014/main" id="{F2F4C34F-7769-4C52-9115-D8EDD06AA0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6307DFD7-B4D1-4C8F-A487-CFA1AE98DF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AC77AD4C-FB2C-4CB0-83BD-32E5D6D96F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0" name="TextBox 1">
          <a:extLst>
            <a:ext uri="{FF2B5EF4-FFF2-40B4-BE49-F238E27FC236}">
              <a16:creationId xmlns:a16="http://schemas.microsoft.com/office/drawing/2014/main" id="{9F701EB6-0B0C-467D-9D8D-CBF32B2B23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29E45FDB-ED66-4B78-8D2E-102D30CB3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1E0DB9E6-E3E1-4D17-8940-733BE9046F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3" name="TextBox 1">
          <a:extLst>
            <a:ext uri="{FF2B5EF4-FFF2-40B4-BE49-F238E27FC236}">
              <a16:creationId xmlns:a16="http://schemas.microsoft.com/office/drawing/2014/main" id="{E41B8C1C-7FDE-4D25-BC90-D8574A1AE9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B2C0A4C4-6D62-422B-AC8E-39601A1F11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F74A1E8A-FA5F-4A2E-8AA5-A9940CB084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6" name="TextBox 1">
          <a:extLst>
            <a:ext uri="{FF2B5EF4-FFF2-40B4-BE49-F238E27FC236}">
              <a16:creationId xmlns:a16="http://schemas.microsoft.com/office/drawing/2014/main" id="{3FA9E759-EB1A-46EE-9030-3BF15CBAED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F121D3C5-4F37-40B8-BA3A-548A57FA7B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C60C9933-28E2-48E6-8923-DDC7BB26A3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9" name="TextBox 1">
          <a:extLst>
            <a:ext uri="{FF2B5EF4-FFF2-40B4-BE49-F238E27FC236}">
              <a16:creationId xmlns:a16="http://schemas.microsoft.com/office/drawing/2014/main" id="{06308789-3C17-45E0-A28D-0063F00D2F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590ECE29-60F7-412D-8EE4-4E1A191454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FE820C6B-348A-4265-B39A-D26D2AAFA2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2" name="TextBox 1">
          <a:extLst>
            <a:ext uri="{FF2B5EF4-FFF2-40B4-BE49-F238E27FC236}">
              <a16:creationId xmlns:a16="http://schemas.microsoft.com/office/drawing/2014/main" id="{8468C19E-DAE0-4068-B087-29F5EA031D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05FCFB0E-9992-4A65-A859-969CA671E8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3B51F266-B414-44B4-8CDC-27B87465D2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5" name="TextBox 1">
          <a:extLst>
            <a:ext uri="{FF2B5EF4-FFF2-40B4-BE49-F238E27FC236}">
              <a16:creationId xmlns:a16="http://schemas.microsoft.com/office/drawing/2014/main" id="{80D620DA-3339-4F4D-BAF6-1E56CA1DFB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4BC4D507-7ECC-48DA-AE81-75C03106C6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DA0F1370-3EC7-4235-AD70-31F91223D7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8" name="TextBox 1">
          <a:extLst>
            <a:ext uri="{FF2B5EF4-FFF2-40B4-BE49-F238E27FC236}">
              <a16:creationId xmlns:a16="http://schemas.microsoft.com/office/drawing/2014/main" id="{39FBD4FD-64BA-41AC-82E7-F1982C47F9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5023BD22-5751-4FB1-9906-5E1F756C1B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4B6D3501-58D6-4635-B012-C9D311EDA3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1" name="TextBox 1">
          <a:extLst>
            <a:ext uri="{FF2B5EF4-FFF2-40B4-BE49-F238E27FC236}">
              <a16:creationId xmlns:a16="http://schemas.microsoft.com/office/drawing/2014/main" id="{473E454F-668D-46ED-B554-60A7CC7362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F69E456D-B946-43D1-9667-EDCCB00EB5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800891AE-C5FA-496F-B070-270C119C7E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4" name="TextBox 1">
          <a:extLst>
            <a:ext uri="{FF2B5EF4-FFF2-40B4-BE49-F238E27FC236}">
              <a16:creationId xmlns:a16="http://schemas.microsoft.com/office/drawing/2014/main" id="{49864DBA-3C6F-4904-9D70-25D3409739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991EF7EB-2F3C-4065-8A33-C28EFB421C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A93B49C7-B5DF-456C-BDEE-FBE5269643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7" name="TextBox 1">
          <a:extLst>
            <a:ext uri="{FF2B5EF4-FFF2-40B4-BE49-F238E27FC236}">
              <a16:creationId xmlns:a16="http://schemas.microsoft.com/office/drawing/2014/main" id="{BD905819-39EB-4FC8-ACF8-69EB01D857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909D74B5-A2F4-4008-AB91-4538C25A38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633131EA-B0E0-458A-8567-D0876E4922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0" name="TextBox 1">
          <a:extLst>
            <a:ext uri="{FF2B5EF4-FFF2-40B4-BE49-F238E27FC236}">
              <a16:creationId xmlns:a16="http://schemas.microsoft.com/office/drawing/2014/main" id="{A494A35E-BB37-43B6-92F7-1AD896B4B6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AAD0DD8A-7FF4-4C39-A766-6ADA34FB83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6390006B-5632-4C7B-B09C-AACBCD24D9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3" name="TextBox 1">
          <a:extLst>
            <a:ext uri="{FF2B5EF4-FFF2-40B4-BE49-F238E27FC236}">
              <a16:creationId xmlns:a16="http://schemas.microsoft.com/office/drawing/2014/main" id="{21FE73B8-A55D-4194-9D95-0B89F30CE7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DABCE8B7-6ADC-4002-BCC7-805D0D0A80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16AAEFEC-1A2B-4CFC-B6F5-E832C0314F4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716" name="TextBox 1">
          <a:extLst>
            <a:ext uri="{FF2B5EF4-FFF2-40B4-BE49-F238E27FC236}">
              <a16:creationId xmlns:a16="http://schemas.microsoft.com/office/drawing/2014/main" id="{7ACAF54B-8FB3-4CA6-AF0E-15C200A6726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461C53FE-3BBE-40E2-B56C-50D9B91E02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DAE8D483-503B-4758-AEF9-A39201AE8F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9" name="TextBox 1">
          <a:extLst>
            <a:ext uri="{FF2B5EF4-FFF2-40B4-BE49-F238E27FC236}">
              <a16:creationId xmlns:a16="http://schemas.microsoft.com/office/drawing/2014/main" id="{EFE02ABE-78D8-4B87-A661-C1D6BA5623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9D4215A8-83F0-4294-B7EF-EFE4757472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A0C858B5-2218-4B36-A3F8-853A6AD142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2" name="TextBox 1">
          <a:extLst>
            <a:ext uri="{FF2B5EF4-FFF2-40B4-BE49-F238E27FC236}">
              <a16:creationId xmlns:a16="http://schemas.microsoft.com/office/drawing/2014/main" id="{E6B8C066-4099-4EDD-BCDE-EEE897FE8C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1FDF2102-E8BD-4C0A-AA46-B19FAC69DB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CB2E2691-900B-43A8-865E-5ABCB820D0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5" name="TextBox 1">
          <a:extLst>
            <a:ext uri="{FF2B5EF4-FFF2-40B4-BE49-F238E27FC236}">
              <a16:creationId xmlns:a16="http://schemas.microsoft.com/office/drawing/2014/main" id="{21BEB7F8-4BB9-483F-9299-A549AE4481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BE762CDB-7C0F-4A62-898C-D7CA1DFF4F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C350339-03A6-4C3A-87C4-A35F1C5C13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8" name="TextBox 1">
          <a:extLst>
            <a:ext uri="{FF2B5EF4-FFF2-40B4-BE49-F238E27FC236}">
              <a16:creationId xmlns:a16="http://schemas.microsoft.com/office/drawing/2014/main" id="{D41FD43C-7475-46B0-A336-D2F98E7B63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2152F26F-BC62-4D65-AB6A-677451DB98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CF1A0945-8ABA-4B74-A3A6-6DC7C4BF4F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1" name="TextBox 1">
          <a:extLst>
            <a:ext uri="{FF2B5EF4-FFF2-40B4-BE49-F238E27FC236}">
              <a16:creationId xmlns:a16="http://schemas.microsoft.com/office/drawing/2014/main" id="{4A224BAB-CE1F-44E7-84F2-2D99BDF625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DFEB5B48-7C05-4CDD-98AA-066D60F289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E493CB8D-CF21-40B4-A9A8-93DB34F7D4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4" name="TextBox 1">
          <a:extLst>
            <a:ext uri="{FF2B5EF4-FFF2-40B4-BE49-F238E27FC236}">
              <a16:creationId xmlns:a16="http://schemas.microsoft.com/office/drawing/2014/main" id="{BF9E67A1-A191-403A-93FF-A5EA415058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CB0DA431-4633-4339-9787-9CC77ED453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C2FED8FE-1BC4-45C1-91E6-C92977F557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7" name="TextBox 1">
          <a:extLst>
            <a:ext uri="{FF2B5EF4-FFF2-40B4-BE49-F238E27FC236}">
              <a16:creationId xmlns:a16="http://schemas.microsoft.com/office/drawing/2014/main" id="{E2F647C8-901A-44FF-B8EC-52BAE02A01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0E414234-A961-458D-ACB5-32A8BE1B04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AA534533-BDB5-4434-A91E-CCAFD4C6CC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0" name="TextBox 1">
          <a:extLst>
            <a:ext uri="{FF2B5EF4-FFF2-40B4-BE49-F238E27FC236}">
              <a16:creationId xmlns:a16="http://schemas.microsoft.com/office/drawing/2014/main" id="{CA11F35B-F76A-440F-8FE3-9F83B60CB1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1C3057FE-9F25-4CCA-893B-A25CB2672F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6C963903-D20F-4016-BF82-837256325C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3" name="TextBox 1">
          <a:extLst>
            <a:ext uri="{FF2B5EF4-FFF2-40B4-BE49-F238E27FC236}">
              <a16:creationId xmlns:a16="http://schemas.microsoft.com/office/drawing/2014/main" id="{86AADB1D-9FE8-4F26-97C0-6816E0477A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A44698C9-3A17-4648-AEBC-995827F60F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F638ABA7-022A-4B7D-A8D6-A5106FBA24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6" name="TextBox 1">
          <a:extLst>
            <a:ext uri="{FF2B5EF4-FFF2-40B4-BE49-F238E27FC236}">
              <a16:creationId xmlns:a16="http://schemas.microsoft.com/office/drawing/2014/main" id="{1E96E2FD-86FD-43E7-97E3-E7F4486049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76EE9240-0B14-4479-9EE1-AD4E0F4708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AA3CFB58-3F4E-4FDD-83D5-AE0480AFEF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9" name="TextBox 1">
          <a:extLst>
            <a:ext uri="{FF2B5EF4-FFF2-40B4-BE49-F238E27FC236}">
              <a16:creationId xmlns:a16="http://schemas.microsoft.com/office/drawing/2014/main" id="{520596D4-9841-4D3B-A27D-263873655B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46638CCF-EE61-41AB-A10F-539676C7E3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2EEF90D5-143E-45A9-9494-62337452F3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2" name="TextBox 1">
          <a:extLst>
            <a:ext uri="{FF2B5EF4-FFF2-40B4-BE49-F238E27FC236}">
              <a16:creationId xmlns:a16="http://schemas.microsoft.com/office/drawing/2014/main" id="{1C7CAF50-AE87-46F3-9209-0DD2256B5D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7958E919-73B8-45F6-9FAE-2ABDFC55DA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CF490AD5-7E81-483D-B278-E92DD6FDDC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5" name="TextBox 1">
          <a:extLst>
            <a:ext uri="{FF2B5EF4-FFF2-40B4-BE49-F238E27FC236}">
              <a16:creationId xmlns:a16="http://schemas.microsoft.com/office/drawing/2014/main" id="{98023B66-5F65-4587-8F25-2ED579D4B8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F9D209D6-DBFF-4C37-9065-23CAE2E842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6754593B-BA32-4227-A5F1-C7749FA4D4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8" name="TextBox 1">
          <a:extLst>
            <a:ext uri="{FF2B5EF4-FFF2-40B4-BE49-F238E27FC236}">
              <a16:creationId xmlns:a16="http://schemas.microsoft.com/office/drawing/2014/main" id="{7E83A234-7859-42F2-8530-28D6216DA3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C73B38EA-9361-48D8-8830-9933980496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060453C7-D86F-4B07-87D6-485BDA7AB5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1" name="TextBox 1">
          <a:extLst>
            <a:ext uri="{FF2B5EF4-FFF2-40B4-BE49-F238E27FC236}">
              <a16:creationId xmlns:a16="http://schemas.microsoft.com/office/drawing/2014/main" id="{64B31610-9ABA-4058-AA8B-67C293846B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61986E70-DF20-4725-9450-4C1714CDCD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82735EB0-7908-4757-A9E8-B646D5BF109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764" name="TextBox 1">
          <a:extLst>
            <a:ext uri="{FF2B5EF4-FFF2-40B4-BE49-F238E27FC236}">
              <a16:creationId xmlns:a16="http://schemas.microsoft.com/office/drawing/2014/main" id="{3E31632D-A31F-4714-B71B-DFFDB51DA5F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42160AC0-F718-44A7-9DF2-11EE380A32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951EDA50-2AC3-4730-A0EE-141C232F34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7" name="TextBox 1">
          <a:extLst>
            <a:ext uri="{FF2B5EF4-FFF2-40B4-BE49-F238E27FC236}">
              <a16:creationId xmlns:a16="http://schemas.microsoft.com/office/drawing/2014/main" id="{4C893D40-D27A-4CA7-B33D-880F4136E9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36C7BCE9-B6D6-45C0-B19C-8DDDF7D041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5D3AC304-315A-415B-B60E-DC76824C8C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0" name="TextBox 1">
          <a:extLst>
            <a:ext uri="{FF2B5EF4-FFF2-40B4-BE49-F238E27FC236}">
              <a16:creationId xmlns:a16="http://schemas.microsoft.com/office/drawing/2014/main" id="{F176E2BA-B3BC-4032-99B6-67392BB4F7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DD23FBDF-2B6A-4F2D-8385-9B969ACA8C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566ADCC5-959D-455E-A78D-80C99F33C2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3" name="TextBox 1">
          <a:extLst>
            <a:ext uri="{FF2B5EF4-FFF2-40B4-BE49-F238E27FC236}">
              <a16:creationId xmlns:a16="http://schemas.microsoft.com/office/drawing/2014/main" id="{6CB1C6ED-DD83-4401-B5F0-7820EE35FC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A7E17743-AB3A-46AC-884A-B05527356D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71DEB509-0D52-4CCC-BE06-590A851AB8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6" name="TextBox 1">
          <a:extLst>
            <a:ext uri="{FF2B5EF4-FFF2-40B4-BE49-F238E27FC236}">
              <a16:creationId xmlns:a16="http://schemas.microsoft.com/office/drawing/2014/main" id="{DFED025B-8931-4DFA-8F29-07E1DA8EF9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3955A5A7-C358-4AB8-A429-F51AB78799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CC7B5AAE-FAA4-42A6-A8C6-707D956613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9" name="TextBox 1">
          <a:extLst>
            <a:ext uri="{FF2B5EF4-FFF2-40B4-BE49-F238E27FC236}">
              <a16:creationId xmlns:a16="http://schemas.microsoft.com/office/drawing/2014/main" id="{A8FD3E7B-5CAA-433A-9C5C-64A7BE53F1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6A0C86D7-25C8-4D03-B4F4-822D70608C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C7C4E860-8FEE-420D-865D-D8E89060BD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2" name="TextBox 1">
          <a:extLst>
            <a:ext uri="{FF2B5EF4-FFF2-40B4-BE49-F238E27FC236}">
              <a16:creationId xmlns:a16="http://schemas.microsoft.com/office/drawing/2014/main" id="{F27D174A-75DD-4285-AFC3-0AEE67A932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F12F5700-B77C-454D-B8B4-CC555C602B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6617979C-4A31-4799-8B52-0BA11737FC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5" name="TextBox 1">
          <a:extLst>
            <a:ext uri="{FF2B5EF4-FFF2-40B4-BE49-F238E27FC236}">
              <a16:creationId xmlns:a16="http://schemas.microsoft.com/office/drawing/2014/main" id="{F188544E-3258-43F2-B67B-2385415CBB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D091F042-D794-4F6D-A8B2-89FF84A378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29C7F074-7FAB-4E12-B27B-D8C0582BF4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8" name="TextBox 1">
          <a:extLst>
            <a:ext uri="{FF2B5EF4-FFF2-40B4-BE49-F238E27FC236}">
              <a16:creationId xmlns:a16="http://schemas.microsoft.com/office/drawing/2014/main" id="{E61F153B-6797-401F-8E02-3347FB1FA6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4A29F1D3-8D37-4722-81D4-653CCC27CB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D8D67922-381D-4AEB-9D11-4D68A774E4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1" name="TextBox 1">
          <a:extLst>
            <a:ext uri="{FF2B5EF4-FFF2-40B4-BE49-F238E27FC236}">
              <a16:creationId xmlns:a16="http://schemas.microsoft.com/office/drawing/2014/main" id="{03DC912A-EB04-4917-B4CB-DB818516B5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848BC77B-11DB-4CC8-8268-E30C01131E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73E77FAE-EDE2-4824-A8BF-26FFB042ED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4" name="TextBox 1">
          <a:extLst>
            <a:ext uri="{FF2B5EF4-FFF2-40B4-BE49-F238E27FC236}">
              <a16:creationId xmlns:a16="http://schemas.microsoft.com/office/drawing/2014/main" id="{F41C0947-D2CE-4BE8-8E0D-B918BC0595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369D9FA6-90D8-427A-9B71-3AC30763FA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5640B124-6E5C-401A-8363-08369083FE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7" name="TextBox 1">
          <a:extLst>
            <a:ext uri="{FF2B5EF4-FFF2-40B4-BE49-F238E27FC236}">
              <a16:creationId xmlns:a16="http://schemas.microsoft.com/office/drawing/2014/main" id="{8E0A72F6-C58E-4060-8FF8-53351C35A3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23F1E2DE-C541-431D-9F25-303A8987CB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4CF62E05-262E-4538-A0DB-9C73BADA4B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0" name="TextBox 1">
          <a:extLst>
            <a:ext uri="{FF2B5EF4-FFF2-40B4-BE49-F238E27FC236}">
              <a16:creationId xmlns:a16="http://schemas.microsoft.com/office/drawing/2014/main" id="{E115886E-AE39-4E1B-8A41-D0F7C19418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14AD311B-A242-4DB0-B87C-20D260D0F7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A0A20618-77CA-4454-A65A-E36DB2E02B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3" name="TextBox 1">
          <a:extLst>
            <a:ext uri="{FF2B5EF4-FFF2-40B4-BE49-F238E27FC236}">
              <a16:creationId xmlns:a16="http://schemas.microsoft.com/office/drawing/2014/main" id="{9728BA04-6B2C-4837-A521-527FBC1B9C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5A9B92DD-4FA0-4B9A-9220-08B4A3A2B8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5AA5FA8C-E655-446D-A7A7-31400597C8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6" name="TextBox 1">
          <a:extLst>
            <a:ext uri="{FF2B5EF4-FFF2-40B4-BE49-F238E27FC236}">
              <a16:creationId xmlns:a16="http://schemas.microsoft.com/office/drawing/2014/main" id="{99B781B2-2436-4CB9-A2CE-155ACEFFCB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1DA97D8C-F669-47BA-AC1E-8B04563834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3507D60C-069D-4AAC-9BFA-9B481A06A5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9" name="TextBox 1">
          <a:extLst>
            <a:ext uri="{FF2B5EF4-FFF2-40B4-BE49-F238E27FC236}">
              <a16:creationId xmlns:a16="http://schemas.microsoft.com/office/drawing/2014/main" id="{BE865B48-2D69-405E-8750-28327CF188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9AAE96A4-DCD7-4024-B02C-50226BA2E0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B3D4D0A4-F86E-4398-99D0-A210F6BEBEA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812" name="TextBox 1">
          <a:extLst>
            <a:ext uri="{FF2B5EF4-FFF2-40B4-BE49-F238E27FC236}">
              <a16:creationId xmlns:a16="http://schemas.microsoft.com/office/drawing/2014/main" id="{5ACD4462-983F-4206-9525-5C52229C8D7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BBC8A11B-F4C4-4815-9563-39CE807E5D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A73FC7AF-E811-48F2-B83A-C0EBCB183D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5" name="TextBox 1">
          <a:extLst>
            <a:ext uri="{FF2B5EF4-FFF2-40B4-BE49-F238E27FC236}">
              <a16:creationId xmlns:a16="http://schemas.microsoft.com/office/drawing/2014/main" id="{77B84187-75D5-42FF-BD87-5C09E454C2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42EE6C65-962A-400A-91E6-759B3C686E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B3E72F5D-BABC-4B1C-9F61-A9D8EEAA0E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8" name="TextBox 1">
          <a:extLst>
            <a:ext uri="{FF2B5EF4-FFF2-40B4-BE49-F238E27FC236}">
              <a16:creationId xmlns:a16="http://schemas.microsoft.com/office/drawing/2014/main" id="{8941F65B-31AC-49D3-A3BD-A52A80E7EF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507D7A45-7AC4-4963-9F57-B09D44B000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D3A10A62-BB49-4958-9593-EC9CA1E079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1" name="TextBox 1">
          <a:extLst>
            <a:ext uri="{FF2B5EF4-FFF2-40B4-BE49-F238E27FC236}">
              <a16:creationId xmlns:a16="http://schemas.microsoft.com/office/drawing/2014/main" id="{B4D40AE9-F1CA-428A-99AA-A89F751574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EBA594DA-F864-4EFA-BD43-DDD0F2AACC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C9665C68-8648-45B4-9054-A70485C8A8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4" name="TextBox 1">
          <a:extLst>
            <a:ext uri="{FF2B5EF4-FFF2-40B4-BE49-F238E27FC236}">
              <a16:creationId xmlns:a16="http://schemas.microsoft.com/office/drawing/2014/main" id="{9C317AA9-B7A6-4B98-814A-1E6ADF56A6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DAE2F86-8BE7-444C-83AC-B2E9B52D6A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9E02CFD4-E813-4D05-BEC8-E3AD5A7419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7" name="TextBox 1">
          <a:extLst>
            <a:ext uri="{FF2B5EF4-FFF2-40B4-BE49-F238E27FC236}">
              <a16:creationId xmlns:a16="http://schemas.microsoft.com/office/drawing/2014/main" id="{F223F19A-ADEC-4FDE-9D5B-098F7277F2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F2B5EE4E-8FCF-4EA0-A3C3-404229B023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FEB3F921-0D32-46D9-9598-B167CCDA0B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0" name="TextBox 1">
          <a:extLst>
            <a:ext uri="{FF2B5EF4-FFF2-40B4-BE49-F238E27FC236}">
              <a16:creationId xmlns:a16="http://schemas.microsoft.com/office/drawing/2014/main" id="{0986E2DE-24A7-4065-8373-5959EEA331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627BD765-B598-4721-9FCE-CA94BB0718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E7A3E932-179F-401F-A89C-DAAA0828AF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3" name="TextBox 1">
          <a:extLst>
            <a:ext uri="{FF2B5EF4-FFF2-40B4-BE49-F238E27FC236}">
              <a16:creationId xmlns:a16="http://schemas.microsoft.com/office/drawing/2014/main" id="{774F9D16-EB3C-45FC-A669-D7E0BFA44E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54DBF00B-4E65-43DB-8270-34704E304A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DAF2AA8-7A15-445A-868E-148A6D02E1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6" name="TextBox 1">
          <a:extLst>
            <a:ext uri="{FF2B5EF4-FFF2-40B4-BE49-F238E27FC236}">
              <a16:creationId xmlns:a16="http://schemas.microsoft.com/office/drawing/2014/main" id="{69261D6F-319D-45EA-9B94-49668CDEBD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D1180C76-9922-4573-9685-52970313A3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6F457908-636C-4B20-9264-B0FD9D6156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9" name="TextBox 1">
          <a:extLst>
            <a:ext uri="{FF2B5EF4-FFF2-40B4-BE49-F238E27FC236}">
              <a16:creationId xmlns:a16="http://schemas.microsoft.com/office/drawing/2014/main" id="{EDE874ED-7917-478B-9951-2B90B26136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2D16C80C-20BE-4720-B0CC-7B9046E73D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8249877A-85F2-481B-9E93-C6ACC71594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2" name="TextBox 1">
          <a:extLst>
            <a:ext uri="{FF2B5EF4-FFF2-40B4-BE49-F238E27FC236}">
              <a16:creationId xmlns:a16="http://schemas.microsoft.com/office/drawing/2014/main" id="{A5FE897E-ED9A-459C-BBAD-9912B57ED0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2CCEDBD6-9D0C-48AE-9FCC-4539221176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CAAE0488-0D52-4DF8-A6E8-5A770C18AD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5" name="TextBox 1">
          <a:extLst>
            <a:ext uri="{FF2B5EF4-FFF2-40B4-BE49-F238E27FC236}">
              <a16:creationId xmlns:a16="http://schemas.microsoft.com/office/drawing/2014/main" id="{CDD9623F-7306-4042-A177-DED37B71B6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E2C73CEA-DCBD-40A7-A12D-B70EA15725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FE0677EF-6927-4D76-8CBB-0CDA62D1CC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8" name="TextBox 1">
          <a:extLst>
            <a:ext uri="{FF2B5EF4-FFF2-40B4-BE49-F238E27FC236}">
              <a16:creationId xmlns:a16="http://schemas.microsoft.com/office/drawing/2014/main" id="{87AEB484-7FD0-4C44-B7CC-61D30FF223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5E808072-E714-4B01-A0C6-B676552260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B538F3E2-EAED-4D51-9156-5C17AA9D0F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1" name="TextBox 1">
          <a:extLst>
            <a:ext uri="{FF2B5EF4-FFF2-40B4-BE49-F238E27FC236}">
              <a16:creationId xmlns:a16="http://schemas.microsoft.com/office/drawing/2014/main" id="{771FAA8A-BD24-46D5-AD13-EB70FCD6A2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F2E5E537-6CB1-40AC-BAFD-90B3A01D01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12EF7420-6612-4BC7-A1F9-792101E627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4" name="TextBox 1">
          <a:extLst>
            <a:ext uri="{FF2B5EF4-FFF2-40B4-BE49-F238E27FC236}">
              <a16:creationId xmlns:a16="http://schemas.microsoft.com/office/drawing/2014/main" id="{E6D06617-FCE4-45B5-8FE6-7DB00D6E07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BEDA95F5-D46A-4972-83AC-8C0DBED167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50A9660F-0FBB-4E48-BA68-258B01CE9D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7" name="TextBox 1">
          <a:extLst>
            <a:ext uri="{FF2B5EF4-FFF2-40B4-BE49-F238E27FC236}">
              <a16:creationId xmlns:a16="http://schemas.microsoft.com/office/drawing/2014/main" id="{BF820E99-7E8C-410C-832F-CF57A2EDA9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40C6372D-9388-47E3-A959-797E462856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BD8A3828-3B64-426C-8B6E-248E1D09807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860" name="TextBox 1">
          <a:extLst>
            <a:ext uri="{FF2B5EF4-FFF2-40B4-BE49-F238E27FC236}">
              <a16:creationId xmlns:a16="http://schemas.microsoft.com/office/drawing/2014/main" id="{DDC0A278-9545-4AEC-B13F-2B78D4599E8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43260714-DC12-4A14-9BB1-09909C7758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72754427-9D2E-4349-BB99-CB273195F4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3" name="TextBox 1">
          <a:extLst>
            <a:ext uri="{FF2B5EF4-FFF2-40B4-BE49-F238E27FC236}">
              <a16:creationId xmlns:a16="http://schemas.microsoft.com/office/drawing/2014/main" id="{95E2411C-BDC0-4EC4-AC3E-607C401808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3AA2DC7-7DA9-4462-ACC6-56EA988812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564D97F9-CC5C-4AEA-8871-53701E2FD9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6" name="TextBox 1">
          <a:extLst>
            <a:ext uri="{FF2B5EF4-FFF2-40B4-BE49-F238E27FC236}">
              <a16:creationId xmlns:a16="http://schemas.microsoft.com/office/drawing/2014/main" id="{10814F48-861A-481E-9A00-ADFD692DBC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299C5CE2-ED4D-4E8A-9B00-41660F5AF3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FF192E9B-B9D3-44D8-A35E-39FFD2B547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9" name="TextBox 1">
          <a:extLst>
            <a:ext uri="{FF2B5EF4-FFF2-40B4-BE49-F238E27FC236}">
              <a16:creationId xmlns:a16="http://schemas.microsoft.com/office/drawing/2014/main" id="{725F31D4-1E10-485D-83CD-3109C9C26A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32D1F892-4AFA-4EE6-91AA-7D46234668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07E19E93-A1ED-46F6-973E-D085C2E200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2" name="TextBox 1">
          <a:extLst>
            <a:ext uri="{FF2B5EF4-FFF2-40B4-BE49-F238E27FC236}">
              <a16:creationId xmlns:a16="http://schemas.microsoft.com/office/drawing/2014/main" id="{8EDB663C-CC66-45FC-8BDF-9B06A41795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46D490FE-1510-4A53-A6D1-21DCD28CCA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9A8C5276-1D19-49BE-A10C-3B5B5A89AE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5" name="TextBox 1">
          <a:extLst>
            <a:ext uri="{FF2B5EF4-FFF2-40B4-BE49-F238E27FC236}">
              <a16:creationId xmlns:a16="http://schemas.microsoft.com/office/drawing/2014/main" id="{81577845-DE50-42EF-ABF4-6C5A0DD35E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81A4360E-1C69-443D-A083-5DAA2304E1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70018E46-F43F-439A-AAB1-D1BD55216F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8" name="TextBox 1">
          <a:extLst>
            <a:ext uri="{FF2B5EF4-FFF2-40B4-BE49-F238E27FC236}">
              <a16:creationId xmlns:a16="http://schemas.microsoft.com/office/drawing/2014/main" id="{B905DAD9-9DEA-4ECD-B919-AA99ADEC5C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166E3F26-7CB0-4435-ADE5-7AF5943F98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F5893CF8-BFBD-44DD-8A6E-8F92C7618A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1" name="TextBox 1">
          <a:extLst>
            <a:ext uri="{FF2B5EF4-FFF2-40B4-BE49-F238E27FC236}">
              <a16:creationId xmlns:a16="http://schemas.microsoft.com/office/drawing/2014/main" id="{B0EBECE8-7976-4FC7-8611-A15FDDCFBD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F86A5873-F20C-4736-8EB7-8D112B69C0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3F508713-2F1F-4F6B-8659-8F8FE95784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4" name="TextBox 1">
          <a:extLst>
            <a:ext uri="{FF2B5EF4-FFF2-40B4-BE49-F238E27FC236}">
              <a16:creationId xmlns:a16="http://schemas.microsoft.com/office/drawing/2014/main" id="{7B8F4D89-E40B-44B2-A0EB-6A9B7379DC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7A71E8DF-3FFC-4B3F-9EB0-3BB5BC58C2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DCD1908A-3375-4A4C-8163-1667D8C2C3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7" name="TextBox 1">
          <a:extLst>
            <a:ext uri="{FF2B5EF4-FFF2-40B4-BE49-F238E27FC236}">
              <a16:creationId xmlns:a16="http://schemas.microsoft.com/office/drawing/2014/main" id="{25D1EA47-6BFC-49B1-B0EC-0C67117C15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EB188F7E-96F0-42B5-9622-35122B8933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EE9102C0-CFC5-4C38-88DC-B07B66A228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0" name="TextBox 1">
          <a:extLst>
            <a:ext uri="{FF2B5EF4-FFF2-40B4-BE49-F238E27FC236}">
              <a16:creationId xmlns:a16="http://schemas.microsoft.com/office/drawing/2014/main" id="{583E57BC-E220-4119-909F-572172433E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FF2580D6-7C35-42DD-A8A4-B355B69D24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B45D1478-0F10-49CF-9E5E-15EA5FF72C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3" name="TextBox 1">
          <a:extLst>
            <a:ext uri="{FF2B5EF4-FFF2-40B4-BE49-F238E27FC236}">
              <a16:creationId xmlns:a16="http://schemas.microsoft.com/office/drawing/2014/main" id="{B67A5DF9-624F-47D7-B4C8-DD2C5510EA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C553B403-9FA8-4BEA-B93E-C8CEDC3D1D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DCED9F75-A020-4F78-B259-B722F88930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6" name="TextBox 1">
          <a:extLst>
            <a:ext uri="{FF2B5EF4-FFF2-40B4-BE49-F238E27FC236}">
              <a16:creationId xmlns:a16="http://schemas.microsoft.com/office/drawing/2014/main" id="{7782D0D8-8CDD-4E60-A8B7-8DFF2B698F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20D909E5-E3C8-4CF2-B3A9-FD482E440B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93B96794-DAF9-4EB3-B680-67D21EEF55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9" name="TextBox 1">
          <a:extLst>
            <a:ext uri="{FF2B5EF4-FFF2-40B4-BE49-F238E27FC236}">
              <a16:creationId xmlns:a16="http://schemas.microsoft.com/office/drawing/2014/main" id="{B2BE7A2E-6758-43E3-A47F-76F3B9CAB7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BBA730FA-D4DD-4C74-81DE-675CFCCD62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872CD213-84B5-4A25-8B28-9EB14C826A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2" name="TextBox 1">
          <a:extLst>
            <a:ext uri="{FF2B5EF4-FFF2-40B4-BE49-F238E27FC236}">
              <a16:creationId xmlns:a16="http://schemas.microsoft.com/office/drawing/2014/main" id="{3CA881BE-333C-44BA-86D5-BB9DA9F4AF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0E16ECC8-622E-485B-9E54-6E34E40AC7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20B95204-317A-428E-A49D-342F1984B1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5" name="TextBox 1">
          <a:extLst>
            <a:ext uri="{FF2B5EF4-FFF2-40B4-BE49-F238E27FC236}">
              <a16:creationId xmlns:a16="http://schemas.microsoft.com/office/drawing/2014/main" id="{318C8A13-3989-4F5B-8114-39965972A2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9B8AE71F-95A1-4DAE-B8DC-A808BC42DD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1ABDCDE8-54AA-4797-8C85-CF1D4737CC0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08" name="TextBox 1">
          <a:extLst>
            <a:ext uri="{FF2B5EF4-FFF2-40B4-BE49-F238E27FC236}">
              <a16:creationId xmlns:a16="http://schemas.microsoft.com/office/drawing/2014/main" id="{0634D914-FB6B-474A-BD5E-F47BEAC168D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90444B53-79F3-4426-9EDE-4DEC56D872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EDDD7A05-F447-4985-9453-F13A9E0C98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1" name="TextBox 1">
          <a:extLst>
            <a:ext uri="{FF2B5EF4-FFF2-40B4-BE49-F238E27FC236}">
              <a16:creationId xmlns:a16="http://schemas.microsoft.com/office/drawing/2014/main" id="{E3B3142B-D6BF-4AA4-B423-6379B7FF61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4E7BB70-E8EA-4AB7-895D-6B753D75AB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CA22CB49-31FA-4B5B-8BE0-87A874D26E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4" name="TextBox 1">
          <a:extLst>
            <a:ext uri="{FF2B5EF4-FFF2-40B4-BE49-F238E27FC236}">
              <a16:creationId xmlns:a16="http://schemas.microsoft.com/office/drawing/2014/main" id="{0A19B575-CE22-49C0-962C-3EA0FA9B2D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37AE71CE-7E61-4188-B459-6BF8B7622C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53E0DC3C-81FF-4E99-80FD-849845AC1D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7" name="TextBox 1">
          <a:extLst>
            <a:ext uri="{FF2B5EF4-FFF2-40B4-BE49-F238E27FC236}">
              <a16:creationId xmlns:a16="http://schemas.microsoft.com/office/drawing/2014/main" id="{B75EB17C-76E9-4A5F-B572-4474682D6E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8B1FFC79-EC6D-4EA6-98C8-1F28D73430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13484480-8070-4DD1-A6C7-B32F595DC1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0" name="TextBox 1">
          <a:extLst>
            <a:ext uri="{FF2B5EF4-FFF2-40B4-BE49-F238E27FC236}">
              <a16:creationId xmlns:a16="http://schemas.microsoft.com/office/drawing/2014/main" id="{93A0F291-0CDA-490C-A14B-5100795DA3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7D92B1AC-F7E1-4192-8E53-E66626D500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CAC2702F-AF84-451A-93DA-FFB371955A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3" name="TextBox 1">
          <a:extLst>
            <a:ext uri="{FF2B5EF4-FFF2-40B4-BE49-F238E27FC236}">
              <a16:creationId xmlns:a16="http://schemas.microsoft.com/office/drawing/2014/main" id="{822332FE-59F5-49A9-8656-C64F7F5682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8C4CCC0C-B2F1-4211-B61D-319A9A965C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A4633064-FFA7-49C2-A294-82934F3CF7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6" name="TextBox 1">
          <a:extLst>
            <a:ext uri="{FF2B5EF4-FFF2-40B4-BE49-F238E27FC236}">
              <a16:creationId xmlns:a16="http://schemas.microsoft.com/office/drawing/2014/main" id="{DB621CBC-865A-4CEC-BE25-F945E3B895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430AC868-729B-432B-A90C-DC4B75E8D9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A416731F-B0EA-47B9-82F5-4F091580C5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29" name="TextBox 1">
          <a:extLst>
            <a:ext uri="{FF2B5EF4-FFF2-40B4-BE49-F238E27FC236}">
              <a16:creationId xmlns:a16="http://schemas.microsoft.com/office/drawing/2014/main" id="{41403C5C-AE4F-431C-B646-0250A093B4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56D8F04B-F490-4D2F-853C-BADA466F74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5521FD21-BCAF-4A20-A495-5BEFE82B2C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2" name="TextBox 1">
          <a:extLst>
            <a:ext uri="{FF2B5EF4-FFF2-40B4-BE49-F238E27FC236}">
              <a16:creationId xmlns:a16="http://schemas.microsoft.com/office/drawing/2014/main" id="{50F46367-02AD-420C-BC47-A7968B14E3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1A35C071-08A6-453C-80B4-56C6D3C3CD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D773375B-072F-462B-A058-213F1F60BE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5" name="TextBox 1">
          <a:extLst>
            <a:ext uri="{FF2B5EF4-FFF2-40B4-BE49-F238E27FC236}">
              <a16:creationId xmlns:a16="http://schemas.microsoft.com/office/drawing/2014/main" id="{ABC53A16-1F51-49A7-B9CB-2D6C4A5414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9AC05511-676F-4BF3-A5F6-7156B402F9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6527D374-1F57-404A-B415-9063DB5470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8" name="TextBox 1">
          <a:extLst>
            <a:ext uri="{FF2B5EF4-FFF2-40B4-BE49-F238E27FC236}">
              <a16:creationId xmlns:a16="http://schemas.microsoft.com/office/drawing/2014/main" id="{07D7A075-7CA1-49E7-8CAE-5F1BFA3D3E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E928A4B4-C5CE-4E33-89ED-229B03B4EE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7A91D0E3-7679-49D1-8E43-6D84268792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1" name="TextBox 1">
          <a:extLst>
            <a:ext uri="{FF2B5EF4-FFF2-40B4-BE49-F238E27FC236}">
              <a16:creationId xmlns:a16="http://schemas.microsoft.com/office/drawing/2014/main" id="{B3A10E09-DD93-4453-8A55-5E0B82E3BF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E491E403-42C8-4AD2-BB76-BB1AA8756B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ED614444-A4C3-4921-8216-E4A3F13883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4" name="TextBox 1">
          <a:extLst>
            <a:ext uri="{FF2B5EF4-FFF2-40B4-BE49-F238E27FC236}">
              <a16:creationId xmlns:a16="http://schemas.microsoft.com/office/drawing/2014/main" id="{6FADF3A6-F9BA-43D4-9695-9B0D135610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61FD491D-72FF-409A-9B50-FE395B4611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CD19B279-6EB7-47A1-B43A-743065DB8F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7" name="TextBox 1">
          <a:extLst>
            <a:ext uri="{FF2B5EF4-FFF2-40B4-BE49-F238E27FC236}">
              <a16:creationId xmlns:a16="http://schemas.microsoft.com/office/drawing/2014/main" id="{CF023F7A-0A16-47D3-A9AE-048CD049CB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4F84BE27-2C48-482A-8F2E-1E6E290152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21DC86AC-9BFC-463C-AE22-27F18914AD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0" name="TextBox 1">
          <a:extLst>
            <a:ext uri="{FF2B5EF4-FFF2-40B4-BE49-F238E27FC236}">
              <a16:creationId xmlns:a16="http://schemas.microsoft.com/office/drawing/2014/main" id="{9CBCD657-EBFC-45D4-A3A4-04CB80AEF5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6FEC7361-D612-4E63-9467-906A5EC03E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97AB0C6E-3E97-479D-8B73-05617353F7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3" name="TextBox 1">
          <a:extLst>
            <a:ext uri="{FF2B5EF4-FFF2-40B4-BE49-F238E27FC236}">
              <a16:creationId xmlns:a16="http://schemas.microsoft.com/office/drawing/2014/main" id="{76C113B6-92DF-4523-AF37-A2A677D8E1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C2395A6D-F701-4090-8132-EFF8CAC25A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BA6D0FFB-0BFE-48F0-B9AF-976AF200C14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56" name="TextBox 1">
          <a:extLst>
            <a:ext uri="{FF2B5EF4-FFF2-40B4-BE49-F238E27FC236}">
              <a16:creationId xmlns:a16="http://schemas.microsoft.com/office/drawing/2014/main" id="{34108A6B-E3BB-469C-92BD-A853EA33B40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DA04F0E6-CBA3-4DE7-AABF-645DB59136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BB28113E-A0AD-4B03-AEEE-F5883FE458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9" name="TextBox 1">
          <a:extLst>
            <a:ext uri="{FF2B5EF4-FFF2-40B4-BE49-F238E27FC236}">
              <a16:creationId xmlns:a16="http://schemas.microsoft.com/office/drawing/2014/main" id="{EB8D8A8D-B635-4945-80A2-D9D91205C9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60408500-854B-4A29-AA8B-841D520BAD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8ACBF3E9-0626-42B9-93C7-A5189F6998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2" name="TextBox 1">
          <a:extLst>
            <a:ext uri="{FF2B5EF4-FFF2-40B4-BE49-F238E27FC236}">
              <a16:creationId xmlns:a16="http://schemas.microsoft.com/office/drawing/2014/main" id="{97871614-2EF5-4539-9C85-BBC6205169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9B2078A5-A1E3-4144-9D2D-98F9CE25E7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DE01C335-C41B-49EB-A866-9F9D0014B1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5" name="TextBox 1">
          <a:extLst>
            <a:ext uri="{FF2B5EF4-FFF2-40B4-BE49-F238E27FC236}">
              <a16:creationId xmlns:a16="http://schemas.microsoft.com/office/drawing/2014/main" id="{83BC6716-58E1-4735-A54C-3090D5A31F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2384E56-C0F8-4BA5-A2E1-0AEE1A7AAB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112BAEFD-4A46-4DD3-87F1-33AB0AC707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8" name="TextBox 1">
          <a:extLst>
            <a:ext uri="{FF2B5EF4-FFF2-40B4-BE49-F238E27FC236}">
              <a16:creationId xmlns:a16="http://schemas.microsoft.com/office/drawing/2014/main" id="{78D40DA1-C45D-4DA7-AA34-9E8DB01C91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506FE2CE-ED44-4928-ACAD-F2203259C5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B96B7929-929C-4B17-B476-41FCCD8D81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1" name="TextBox 1">
          <a:extLst>
            <a:ext uri="{FF2B5EF4-FFF2-40B4-BE49-F238E27FC236}">
              <a16:creationId xmlns:a16="http://schemas.microsoft.com/office/drawing/2014/main" id="{1DD8FE1B-3C0C-4B08-8AEB-B86AD0E57D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4A0B8C66-B523-4E57-AD0F-FB11FA61DC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27D8FD26-2CE9-4EBB-8CAD-ABBF0E3559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4" name="TextBox 1">
          <a:extLst>
            <a:ext uri="{FF2B5EF4-FFF2-40B4-BE49-F238E27FC236}">
              <a16:creationId xmlns:a16="http://schemas.microsoft.com/office/drawing/2014/main" id="{B5103DB6-B762-471C-B7FB-D512E7EA12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2BDB50D5-6843-46CF-A374-4DE362E077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98017CE7-1B4D-467D-AA49-D3AF62B94F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7" name="TextBox 1">
          <a:extLst>
            <a:ext uri="{FF2B5EF4-FFF2-40B4-BE49-F238E27FC236}">
              <a16:creationId xmlns:a16="http://schemas.microsoft.com/office/drawing/2014/main" id="{C3CBA753-9F99-4EC7-BBD9-21B37CDA7E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FF946AF6-EDD9-4FDE-9B48-43E15CBD4B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E43CFCD7-A70E-4D79-BD1E-54D8434746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0" name="TextBox 1">
          <a:extLst>
            <a:ext uri="{FF2B5EF4-FFF2-40B4-BE49-F238E27FC236}">
              <a16:creationId xmlns:a16="http://schemas.microsoft.com/office/drawing/2014/main" id="{4F64AD79-FDFE-47CC-842D-3B46607686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98312BF5-94FF-49B6-808C-95B83AB661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FF800D15-08E1-4940-B4B7-6E23EBDFF7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3" name="TextBox 1">
          <a:extLst>
            <a:ext uri="{FF2B5EF4-FFF2-40B4-BE49-F238E27FC236}">
              <a16:creationId xmlns:a16="http://schemas.microsoft.com/office/drawing/2014/main" id="{49B8FF09-C978-4C62-AE15-7ADE3D6B16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4B120355-9C73-47F9-976B-5C67D43E09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DA831E92-B88F-45B0-B891-CE1D53572E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6" name="TextBox 1">
          <a:extLst>
            <a:ext uri="{FF2B5EF4-FFF2-40B4-BE49-F238E27FC236}">
              <a16:creationId xmlns:a16="http://schemas.microsoft.com/office/drawing/2014/main" id="{E0A330CA-F877-4EE7-98FF-EDE2BE83A3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092F5DCA-3CB9-402C-ADDA-AAEC703C5E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93FF957F-9887-41A3-A38C-60B42CCADE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9" name="TextBox 1">
          <a:extLst>
            <a:ext uri="{FF2B5EF4-FFF2-40B4-BE49-F238E27FC236}">
              <a16:creationId xmlns:a16="http://schemas.microsoft.com/office/drawing/2014/main" id="{672BB1CC-5EE2-4AFB-947C-BCB3D622A6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5D883ED3-06C8-4858-88B7-6CC4D56C07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6782BB76-8C23-4F7A-9B68-0AFBBC18DE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2" name="TextBox 1">
          <a:extLst>
            <a:ext uri="{FF2B5EF4-FFF2-40B4-BE49-F238E27FC236}">
              <a16:creationId xmlns:a16="http://schemas.microsoft.com/office/drawing/2014/main" id="{FABAC10F-CE9C-400D-A077-2D330C9424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B8581705-B934-46AB-A7A9-9875A4BDE9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D505AA72-87AB-42AC-A834-320BB63D1B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5" name="TextBox 1">
          <a:extLst>
            <a:ext uri="{FF2B5EF4-FFF2-40B4-BE49-F238E27FC236}">
              <a16:creationId xmlns:a16="http://schemas.microsoft.com/office/drawing/2014/main" id="{5325C18B-8C48-4CC0-9860-802D3E2F28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430CD42D-F9CA-45F3-8891-12C9A8B6CC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5859BE6D-F361-4629-A1E0-EB953C44B9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8" name="TextBox 1">
          <a:extLst>
            <a:ext uri="{FF2B5EF4-FFF2-40B4-BE49-F238E27FC236}">
              <a16:creationId xmlns:a16="http://schemas.microsoft.com/office/drawing/2014/main" id="{CD3913B7-2BCF-42FB-BF4D-84479E952F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AE9D061D-7E5B-4053-8225-2E429AEF25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1847ABBB-386E-4EF5-BA5A-0D33F84AFC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1" name="TextBox 1">
          <a:extLst>
            <a:ext uri="{FF2B5EF4-FFF2-40B4-BE49-F238E27FC236}">
              <a16:creationId xmlns:a16="http://schemas.microsoft.com/office/drawing/2014/main" id="{852BF823-6F65-47E9-9273-ADB3AD7551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D1A26046-3DB1-4690-B28C-29F58F24E8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3748FB13-B826-4B58-A341-F093AD4DB0B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004" name="TextBox 1">
          <a:extLst>
            <a:ext uri="{FF2B5EF4-FFF2-40B4-BE49-F238E27FC236}">
              <a16:creationId xmlns:a16="http://schemas.microsoft.com/office/drawing/2014/main" id="{B04FE3D9-6E53-4D46-AB18-B80FA7174E4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5D57C9D1-D297-448F-826B-6717DD4C77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664405B5-8F08-4574-AB80-0A58477857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7" name="TextBox 1">
          <a:extLst>
            <a:ext uri="{FF2B5EF4-FFF2-40B4-BE49-F238E27FC236}">
              <a16:creationId xmlns:a16="http://schemas.microsoft.com/office/drawing/2014/main" id="{0CD6180D-2C47-4F7B-AECB-BACBD37023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2BB61835-8779-4DE3-8935-13BD805419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B35497F9-FCDF-4671-A1B7-FEDABB7483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0" name="TextBox 1">
          <a:extLst>
            <a:ext uri="{FF2B5EF4-FFF2-40B4-BE49-F238E27FC236}">
              <a16:creationId xmlns:a16="http://schemas.microsoft.com/office/drawing/2014/main" id="{540A7752-9914-4114-8DAE-37CDA4A313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531255A9-FE69-4787-A64A-3FCE749A18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3E048BC6-ED19-4EAC-981E-2625941B4C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3" name="TextBox 1">
          <a:extLst>
            <a:ext uri="{FF2B5EF4-FFF2-40B4-BE49-F238E27FC236}">
              <a16:creationId xmlns:a16="http://schemas.microsoft.com/office/drawing/2014/main" id="{E8A2A271-0C88-4FBB-A0D1-8F6C31F782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1557F76F-8919-4920-94BD-266C29F9DE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EA1D4A1F-5484-47F1-B206-8451FF2F34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6" name="TextBox 1">
          <a:extLst>
            <a:ext uri="{FF2B5EF4-FFF2-40B4-BE49-F238E27FC236}">
              <a16:creationId xmlns:a16="http://schemas.microsoft.com/office/drawing/2014/main" id="{A91769F7-1B05-44B9-B7DE-AE860CFE1B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4D726221-7F13-4263-BFFD-BE7E089434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538FFABA-48BF-49A3-8127-EDA962DFD5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9" name="TextBox 1">
          <a:extLst>
            <a:ext uri="{FF2B5EF4-FFF2-40B4-BE49-F238E27FC236}">
              <a16:creationId xmlns:a16="http://schemas.microsoft.com/office/drawing/2014/main" id="{B0CA52EE-5FF8-4FF5-B1B9-614C182FED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F9F0A8AB-FA00-4EB1-94FC-8DB7B4CC2A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D2C4D4C0-6497-4A5C-9ED3-55CC3C4A13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2" name="TextBox 1">
          <a:extLst>
            <a:ext uri="{FF2B5EF4-FFF2-40B4-BE49-F238E27FC236}">
              <a16:creationId xmlns:a16="http://schemas.microsoft.com/office/drawing/2014/main" id="{C8D4574E-5C05-484E-BDF7-6A33B368F7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5B884434-8AB6-4A16-9465-F4EBC0B7E4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D508A230-FD4F-49D1-8FD0-B15369977D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5" name="TextBox 1">
          <a:extLst>
            <a:ext uri="{FF2B5EF4-FFF2-40B4-BE49-F238E27FC236}">
              <a16:creationId xmlns:a16="http://schemas.microsoft.com/office/drawing/2014/main" id="{D3E71622-BE9F-44D2-A461-67D1EC619E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6DA0513F-DBDD-402E-A7EB-E3AFDB1DC1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01C2A51B-D2B4-44A7-A066-C60C77F02B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8" name="TextBox 1">
          <a:extLst>
            <a:ext uri="{FF2B5EF4-FFF2-40B4-BE49-F238E27FC236}">
              <a16:creationId xmlns:a16="http://schemas.microsoft.com/office/drawing/2014/main" id="{CAF3D6F2-D397-4274-9B5D-13AEAE815F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B1BB0DE1-2879-4A64-A625-3A7B1AAA09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75C56B1-C38A-4247-9152-AA252AB99B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1" name="TextBox 1">
          <a:extLst>
            <a:ext uri="{FF2B5EF4-FFF2-40B4-BE49-F238E27FC236}">
              <a16:creationId xmlns:a16="http://schemas.microsoft.com/office/drawing/2014/main" id="{66580F09-084A-4E7B-A3EE-A0923858A1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C626C94-3882-436C-9BE1-6F4C6EE8DC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27B64419-B24E-4C19-8267-BF868964C5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4" name="TextBox 1">
          <a:extLst>
            <a:ext uri="{FF2B5EF4-FFF2-40B4-BE49-F238E27FC236}">
              <a16:creationId xmlns:a16="http://schemas.microsoft.com/office/drawing/2014/main" id="{C7286EB3-9478-4CB9-BA17-7DE14B5775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5360E68B-1706-4D09-929C-7BD8B9B7A1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C3F97A1E-F174-42D0-93C4-4027B511AB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7" name="TextBox 1">
          <a:extLst>
            <a:ext uri="{FF2B5EF4-FFF2-40B4-BE49-F238E27FC236}">
              <a16:creationId xmlns:a16="http://schemas.microsoft.com/office/drawing/2014/main" id="{07E6FE4F-6B7E-4C17-B8A7-9C56EE056E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95A02BB4-643B-4B77-95E9-591308AC5F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D8AB4EE2-1144-449C-8439-97CCFEF139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0" name="TextBox 1">
          <a:extLst>
            <a:ext uri="{FF2B5EF4-FFF2-40B4-BE49-F238E27FC236}">
              <a16:creationId xmlns:a16="http://schemas.microsoft.com/office/drawing/2014/main" id="{1AA44779-C47C-45F2-9F81-A88576F8CE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6DA2AC66-A9A9-4C78-9E6D-B91440B560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CE280E1B-A942-4C24-B71F-9C59D5743D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3" name="TextBox 1">
          <a:extLst>
            <a:ext uri="{FF2B5EF4-FFF2-40B4-BE49-F238E27FC236}">
              <a16:creationId xmlns:a16="http://schemas.microsoft.com/office/drawing/2014/main" id="{212CDC89-BF5B-45AB-A00D-88B0E3F474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3BE5CEC4-D5CF-4512-96CE-2147237748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2F912233-C573-44BF-AF4C-403B49A303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6" name="TextBox 1">
          <a:extLst>
            <a:ext uri="{FF2B5EF4-FFF2-40B4-BE49-F238E27FC236}">
              <a16:creationId xmlns:a16="http://schemas.microsoft.com/office/drawing/2014/main" id="{104740D7-BD2F-49EB-B746-61919E41DC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886A1B26-3C4F-43A6-9559-0D77E005C9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B5C5BBCD-06C6-4429-80D7-277E489095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9" name="TextBox 1">
          <a:extLst>
            <a:ext uri="{FF2B5EF4-FFF2-40B4-BE49-F238E27FC236}">
              <a16:creationId xmlns:a16="http://schemas.microsoft.com/office/drawing/2014/main" id="{4954F159-3237-4ECE-A577-28248B98C7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4551B831-D1A3-4300-8EBF-3955F6DC58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2B146ED4-249E-4C34-ABF2-0D1B2DE666E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052" name="TextBox 1">
          <a:extLst>
            <a:ext uri="{FF2B5EF4-FFF2-40B4-BE49-F238E27FC236}">
              <a16:creationId xmlns:a16="http://schemas.microsoft.com/office/drawing/2014/main" id="{0E9D5E4D-796C-4C28-B8AA-C2EB5B25162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FE30D6D0-A908-4238-BCEE-9983F51B16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DDD59D01-AAA1-43E0-8F32-BA80828E16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5" name="TextBox 1">
          <a:extLst>
            <a:ext uri="{FF2B5EF4-FFF2-40B4-BE49-F238E27FC236}">
              <a16:creationId xmlns:a16="http://schemas.microsoft.com/office/drawing/2014/main" id="{9D828184-0173-48A4-B626-0100FCAF67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1D9F61C4-57B7-45D5-9DFE-77CF4B2317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1CA14E89-04FF-43BF-B013-56D993B004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8" name="TextBox 1">
          <a:extLst>
            <a:ext uri="{FF2B5EF4-FFF2-40B4-BE49-F238E27FC236}">
              <a16:creationId xmlns:a16="http://schemas.microsoft.com/office/drawing/2014/main" id="{3A60FD88-7019-43C0-BB67-0CE3BF7B97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8E4A4A0A-E731-41FC-A911-AFB3CB179A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24AABF53-B7A9-4D32-A3F7-75E47ECB51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1" name="TextBox 1">
          <a:extLst>
            <a:ext uri="{FF2B5EF4-FFF2-40B4-BE49-F238E27FC236}">
              <a16:creationId xmlns:a16="http://schemas.microsoft.com/office/drawing/2014/main" id="{07A08343-CF50-48F4-98BF-83973FE886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FCF2C40D-7BC1-4A89-8822-5B38A0F277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2D61A9F2-E0F6-48D1-B6A8-39E39BC2B7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4" name="TextBox 1">
          <a:extLst>
            <a:ext uri="{FF2B5EF4-FFF2-40B4-BE49-F238E27FC236}">
              <a16:creationId xmlns:a16="http://schemas.microsoft.com/office/drawing/2014/main" id="{316EA833-C953-42F2-B6C1-FC631D6BF3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E012A621-4F29-45D8-856A-C5375F8754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C6B4E68A-CBFB-4894-89E1-D482038D05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7" name="TextBox 1">
          <a:extLst>
            <a:ext uri="{FF2B5EF4-FFF2-40B4-BE49-F238E27FC236}">
              <a16:creationId xmlns:a16="http://schemas.microsoft.com/office/drawing/2014/main" id="{DD088E9E-88C8-443E-9B51-3F0B1431F0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19107C48-B3F5-4C18-B20E-CE69C7CB9E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FC2439CE-1BA9-4BAF-8C66-25ECA042CD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0" name="TextBox 1">
          <a:extLst>
            <a:ext uri="{FF2B5EF4-FFF2-40B4-BE49-F238E27FC236}">
              <a16:creationId xmlns:a16="http://schemas.microsoft.com/office/drawing/2014/main" id="{C82873DC-EE19-4477-8277-7E6DCF37D9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9165CA93-0E06-4204-84F4-7E14FFB93B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F09708A8-F66F-4092-BA47-97C5C3ED2F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3" name="TextBox 1">
          <a:extLst>
            <a:ext uri="{FF2B5EF4-FFF2-40B4-BE49-F238E27FC236}">
              <a16:creationId xmlns:a16="http://schemas.microsoft.com/office/drawing/2014/main" id="{0D08266E-F3D8-4F83-A420-078C7380D3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E753C2CF-0468-40E7-A957-D4A06EBB3C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B1D5672-184F-46E8-88AC-0663AB830E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6" name="TextBox 1">
          <a:extLst>
            <a:ext uri="{FF2B5EF4-FFF2-40B4-BE49-F238E27FC236}">
              <a16:creationId xmlns:a16="http://schemas.microsoft.com/office/drawing/2014/main" id="{57AD64BD-BAB6-4CCE-9FD0-9ABD8138CC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1FC59435-8AC7-4065-AEA2-458BA88773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A751460C-6DFC-4ACC-BC51-1C1692BE49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9" name="TextBox 1">
          <a:extLst>
            <a:ext uri="{FF2B5EF4-FFF2-40B4-BE49-F238E27FC236}">
              <a16:creationId xmlns:a16="http://schemas.microsoft.com/office/drawing/2014/main" id="{37A3D3D1-9B0F-4F83-886F-BDD5D42D1B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D443F371-6ECF-4908-9BDB-C1128FD171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14682915-6259-4F00-81AF-37B07FF709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2" name="TextBox 1">
          <a:extLst>
            <a:ext uri="{FF2B5EF4-FFF2-40B4-BE49-F238E27FC236}">
              <a16:creationId xmlns:a16="http://schemas.microsoft.com/office/drawing/2014/main" id="{EE5046D1-C7C1-4A2C-948F-BE44D23558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EC817A32-A58C-45F1-B861-788A42A694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ACF4243F-7488-475F-95C1-50AE7DD747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5" name="TextBox 1">
          <a:extLst>
            <a:ext uri="{FF2B5EF4-FFF2-40B4-BE49-F238E27FC236}">
              <a16:creationId xmlns:a16="http://schemas.microsoft.com/office/drawing/2014/main" id="{6ABEC7F9-8C34-410F-8FF5-FF1CBACF1E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72652666-C1E0-440F-BAE0-421C5107DE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E61255BF-D0AB-423A-A637-536D9B2E3C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8" name="TextBox 1">
          <a:extLst>
            <a:ext uri="{FF2B5EF4-FFF2-40B4-BE49-F238E27FC236}">
              <a16:creationId xmlns:a16="http://schemas.microsoft.com/office/drawing/2014/main" id="{B1547342-5008-4EFC-83D3-B704D1D021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D975C529-DFB4-4FB5-9EFD-557167D607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6D44AAFD-4DCC-40DE-9872-E24660B670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1" name="TextBox 1">
          <a:extLst>
            <a:ext uri="{FF2B5EF4-FFF2-40B4-BE49-F238E27FC236}">
              <a16:creationId xmlns:a16="http://schemas.microsoft.com/office/drawing/2014/main" id="{8BF0D24F-B8AB-4764-B872-7565896B13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53DE2BEE-2638-44C1-9F34-4A883A6F4B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240475C9-537F-41C8-9FED-E5F5F0D4AD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4" name="TextBox 1">
          <a:extLst>
            <a:ext uri="{FF2B5EF4-FFF2-40B4-BE49-F238E27FC236}">
              <a16:creationId xmlns:a16="http://schemas.microsoft.com/office/drawing/2014/main" id="{C323ECE0-0BC7-4435-AD7E-2620292BB5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9A7E0424-1AAE-4808-B007-72AB03E229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117B51FC-DB81-4B74-AF54-A8A5333FDB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7" name="TextBox 1">
          <a:extLst>
            <a:ext uri="{FF2B5EF4-FFF2-40B4-BE49-F238E27FC236}">
              <a16:creationId xmlns:a16="http://schemas.microsoft.com/office/drawing/2014/main" id="{11D416F9-8EB9-4AF0-9737-02A236A24E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07FB1641-C302-4E1F-B5A7-AE42C630B4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9CA45B90-8EF5-4CA1-95D8-9C793EC209C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100" name="TextBox 1">
          <a:extLst>
            <a:ext uri="{FF2B5EF4-FFF2-40B4-BE49-F238E27FC236}">
              <a16:creationId xmlns:a16="http://schemas.microsoft.com/office/drawing/2014/main" id="{91FF805D-F963-4B47-91C9-342B3E609EA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76D9EA37-E295-4C95-A1E9-4FB4CD4455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6CB4819B-D3A8-4558-8F24-B785ACC488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3" name="TextBox 1">
          <a:extLst>
            <a:ext uri="{FF2B5EF4-FFF2-40B4-BE49-F238E27FC236}">
              <a16:creationId xmlns:a16="http://schemas.microsoft.com/office/drawing/2014/main" id="{A076D847-4251-4721-8D52-66C04F3017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E4D213FB-60B5-4C0C-96E5-16B09C49F6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463FD94F-0793-4B16-912B-29003B6120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6" name="TextBox 1">
          <a:extLst>
            <a:ext uri="{FF2B5EF4-FFF2-40B4-BE49-F238E27FC236}">
              <a16:creationId xmlns:a16="http://schemas.microsoft.com/office/drawing/2014/main" id="{B56911B9-3F81-4626-87D1-862C67A7B6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B53D304B-88C0-4129-BB97-D1203D6EE1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ADBE1DDA-B496-40B2-AF61-685816E337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9" name="TextBox 1">
          <a:extLst>
            <a:ext uri="{FF2B5EF4-FFF2-40B4-BE49-F238E27FC236}">
              <a16:creationId xmlns:a16="http://schemas.microsoft.com/office/drawing/2014/main" id="{19B4E110-BF38-4FCA-8A1F-769CECB928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5B3C9C1B-EB63-4504-ADD4-3340F50053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58E07A59-F1C9-4308-9AEB-1FB4B4113D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2" name="TextBox 1">
          <a:extLst>
            <a:ext uri="{FF2B5EF4-FFF2-40B4-BE49-F238E27FC236}">
              <a16:creationId xmlns:a16="http://schemas.microsoft.com/office/drawing/2014/main" id="{8BA9C0DC-D074-4846-A644-128C0000BC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213A6039-E828-4F1D-A7F0-8C892F8378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0EC269D9-109A-4121-B46B-4DFCD2985B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5" name="TextBox 1">
          <a:extLst>
            <a:ext uri="{FF2B5EF4-FFF2-40B4-BE49-F238E27FC236}">
              <a16:creationId xmlns:a16="http://schemas.microsoft.com/office/drawing/2014/main" id="{A67BCB95-744A-4BBD-9724-942869827B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AC7E1AE2-9D5A-4E86-85C4-72DFAD9D48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264183B1-4FA7-4328-8E4B-FB2D5A61AD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8" name="TextBox 1">
          <a:extLst>
            <a:ext uri="{FF2B5EF4-FFF2-40B4-BE49-F238E27FC236}">
              <a16:creationId xmlns:a16="http://schemas.microsoft.com/office/drawing/2014/main" id="{473BEFF9-D6FD-416F-8845-E3175AA23E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2DDD70A7-9B84-4E1B-80BD-6B5C641B45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F849A8D7-AC15-4BEB-B1E4-C50089DE02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1" name="TextBox 1">
          <a:extLst>
            <a:ext uri="{FF2B5EF4-FFF2-40B4-BE49-F238E27FC236}">
              <a16:creationId xmlns:a16="http://schemas.microsoft.com/office/drawing/2014/main" id="{7C7D9F85-70C3-433D-B755-A207278C1C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16A59230-E1E0-45CE-931A-961E81D562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AB20CD60-7DB2-4EAF-A767-DBCD53B43C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4" name="TextBox 1">
          <a:extLst>
            <a:ext uri="{FF2B5EF4-FFF2-40B4-BE49-F238E27FC236}">
              <a16:creationId xmlns:a16="http://schemas.microsoft.com/office/drawing/2014/main" id="{008CD56D-A999-4757-86F2-D8ECF5D9A8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EC9BAA40-48C2-46D3-BC2D-F38804E861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AA9E434C-B368-422A-8C3E-4FB83D584E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7" name="TextBox 1">
          <a:extLst>
            <a:ext uri="{FF2B5EF4-FFF2-40B4-BE49-F238E27FC236}">
              <a16:creationId xmlns:a16="http://schemas.microsoft.com/office/drawing/2014/main" id="{2007C5B3-B19B-47F5-A3A5-3C7F5F82CE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BFBF8948-96BC-4A51-B4C7-A2433CF4E6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4BFA56D1-7E80-48A6-9358-2F29AD5CDB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0" name="TextBox 1">
          <a:extLst>
            <a:ext uri="{FF2B5EF4-FFF2-40B4-BE49-F238E27FC236}">
              <a16:creationId xmlns:a16="http://schemas.microsoft.com/office/drawing/2014/main" id="{9351E35C-DBC9-48C7-AFE9-79523A0A56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B24C7AF6-3075-4666-AD76-0B99D0E2B2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033A7E6B-DE04-4FD0-B5D1-9C97A09694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3" name="TextBox 1">
          <a:extLst>
            <a:ext uri="{FF2B5EF4-FFF2-40B4-BE49-F238E27FC236}">
              <a16:creationId xmlns:a16="http://schemas.microsoft.com/office/drawing/2014/main" id="{D2A02149-9727-423B-A38A-ACE48D64DE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A43F406E-4C96-4881-A5F0-0C9AFA5CBE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589849E2-1CE3-433E-B93A-E417BE9F17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6" name="TextBox 1">
          <a:extLst>
            <a:ext uri="{FF2B5EF4-FFF2-40B4-BE49-F238E27FC236}">
              <a16:creationId xmlns:a16="http://schemas.microsoft.com/office/drawing/2014/main" id="{243CA52C-99AE-46BD-8B6B-4002BFC99E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6E35AB43-AA27-48D7-9F7D-40DB8F6E02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685D04C9-86F1-4697-8622-9185E70D6A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9" name="TextBox 1">
          <a:extLst>
            <a:ext uri="{FF2B5EF4-FFF2-40B4-BE49-F238E27FC236}">
              <a16:creationId xmlns:a16="http://schemas.microsoft.com/office/drawing/2014/main" id="{A139EE26-FE11-4F90-9043-3DE774D202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C7883740-317F-43AB-846F-2BF9CC2541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237D652F-47CD-4764-9E2C-07004C39C2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2" name="TextBox 1">
          <a:extLst>
            <a:ext uri="{FF2B5EF4-FFF2-40B4-BE49-F238E27FC236}">
              <a16:creationId xmlns:a16="http://schemas.microsoft.com/office/drawing/2014/main" id="{8E9F7B4A-788F-42A0-848C-ECAF67BED5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D6C81D20-C587-4409-B666-024A1B369E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46C71562-3911-4C74-A2B9-B015908AF5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5" name="TextBox 1">
          <a:extLst>
            <a:ext uri="{FF2B5EF4-FFF2-40B4-BE49-F238E27FC236}">
              <a16:creationId xmlns:a16="http://schemas.microsoft.com/office/drawing/2014/main" id="{E3688B22-14AB-442F-A06B-C511177765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F2FA9EF2-A462-4C46-98D4-1B9931D261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3B3C4A5D-3D19-421F-AC3E-2438141ECE0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148" name="TextBox 1">
          <a:extLst>
            <a:ext uri="{FF2B5EF4-FFF2-40B4-BE49-F238E27FC236}">
              <a16:creationId xmlns:a16="http://schemas.microsoft.com/office/drawing/2014/main" id="{E487AFCE-9C69-420A-9AE0-3BE2B17048F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B0BB822A-BFDA-4609-874B-A0B8607FB1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F1A1178C-10DF-45D7-B210-5693C3A380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1" name="TextBox 1">
          <a:extLst>
            <a:ext uri="{FF2B5EF4-FFF2-40B4-BE49-F238E27FC236}">
              <a16:creationId xmlns:a16="http://schemas.microsoft.com/office/drawing/2014/main" id="{499470AA-BB96-4627-8C76-79A20D3839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A7408A1C-8143-4CE3-85CF-46412EBD0E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D1641C2D-2534-4CD7-9170-4D63379CED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4" name="TextBox 1">
          <a:extLst>
            <a:ext uri="{FF2B5EF4-FFF2-40B4-BE49-F238E27FC236}">
              <a16:creationId xmlns:a16="http://schemas.microsoft.com/office/drawing/2014/main" id="{F4F2506E-A0C9-4958-AE0B-854D9E3F15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4F26006B-43BA-4DAD-9606-0AECB6F973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450EAF52-F4EF-4D6E-AFDC-A32E4F7C30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7" name="TextBox 1">
          <a:extLst>
            <a:ext uri="{FF2B5EF4-FFF2-40B4-BE49-F238E27FC236}">
              <a16:creationId xmlns:a16="http://schemas.microsoft.com/office/drawing/2014/main" id="{63C7D7A6-BDFD-4FA8-87B5-5B09C703AD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DE0643D4-331F-4392-A6A1-10CECB7F8F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9B44F233-C8FD-4F6D-B981-C87F940BA9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0" name="TextBox 1">
          <a:extLst>
            <a:ext uri="{FF2B5EF4-FFF2-40B4-BE49-F238E27FC236}">
              <a16:creationId xmlns:a16="http://schemas.microsoft.com/office/drawing/2014/main" id="{29BE38AF-551F-43ED-9767-3931DAA83C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57695893-3117-4860-96B7-1F93B5E6E7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65524B69-9A84-4460-8E98-393A4B7E6A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3" name="TextBox 1">
          <a:extLst>
            <a:ext uri="{FF2B5EF4-FFF2-40B4-BE49-F238E27FC236}">
              <a16:creationId xmlns:a16="http://schemas.microsoft.com/office/drawing/2014/main" id="{EBC6E674-3BF5-4734-89D9-B8ABD4D00B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31E9D53F-7D0F-4431-8DE5-1A7A9FB58A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322061A9-0864-470D-9F0A-CA114FA892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6" name="TextBox 1">
          <a:extLst>
            <a:ext uri="{FF2B5EF4-FFF2-40B4-BE49-F238E27FC236}">
              <a16:creationId xmlns:a16="http://schemas.microsoft.com/office/drawing/2014/main" id="{13A10192-E6B1-4850-B13D-4A8F4B4FBB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19B9429D-70C0-4AD8-A0E5-DC84183D1F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F4262F4B-0257-47BE-8F03-EF9C85BAFD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9" name="TextBox 1">
          <a:extLst>
            <a:ext uri="{FF2B5EF4-FFF2-40B4-BE49-F238E27FC236}">
              <a16:creationId xmlns:a16="http://schemas.microsoft.com/office/drawing/2014/main" id="{354F083F-EDE9-4189-9403-BBCDC7DE41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3D809D5E-B4AC-4D70-A279-856B037F73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7400D9EA-04A5-48C9-A123-6A90F1315B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2" name="TextBox 1">
          <a:extLst>
            <a:ext uri="{FF2B5EF4-FFF2-40B4-BE49-F238E27FC236}">
              <a16:creationId xmlns:a16="http://schemas.microsoft.com/office/drawing/2014/main" id="{A888B47A-F1E4-4506-B179-0FFDFBA229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A38842C4-F9B8-4E83-B915-2BFDFA1CA1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FEBD12DF-C5BC-4EFF-8551-14A3B0BF90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5" name="TextBox 1">
          <a:extLst>
            <a:ext uri="{FF2B5EF4-FFF2-40B4-BE49-F238E27FC236}">
              <a16:creationId xmlns:a16="http://schemas.microsoft.com/office/drawing/2014/main" id="{5F26E0BD-05DB-4039-BCFA-AA04304BE8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EEDEBBC4-4C23-4AC5-A8CF-E291E72090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799B6D0F-E36C-4F37-9209-B91AFF4C85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8" name="TextBox 1">
          <a:extLst>
            <a:ext uri="{FF2B5EF4-FFF2-40B4-BE49-F238E27FC236}">
              <a16:creationId xmlns:a16="http://schemas.microsoft.com/office/drawing/2014/main" id="{291B300A-BCE8-4C63-80DF-8BFA13D693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ADC7CFF7-1AED-4F83-A744-5AF1F811C7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072FCED9-9505-494A-B86B-EE6E483DE6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1" name="TextBox 1">
          <a:extLst>
            <a:ext uri="{FF2B5EF4-FFF2-40B4-BE49-F238E27FC236}">
              <a16:creationId xmlns:a16="http://schemas.microsoft.com/office/drawing/2014/main" id="{E18B8486-6F08-45C2-B29E-E174ADDC76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1A9DF880-E980-483E-9894-64981DDAA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01953B92-2058-4579-BFAA-135D0DBAD8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4" name="TextBox 1">
          <a:extLst>
            <a:ext uri="{FF2B5EF4-FFF2-40B4-BE49-F238E27FC236}">
              <a16:creationId xmlns:a16="http://schemas.microsoft.com/office/drawing/2014/main" id="{C0A00FB0-C840-4589-A931-F2E5EF4B6B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8E7BA3AF-AF29-49A5-9051-D0C5920056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5B57E9EC-BEDF-447C-A1FF-1B739AE4E9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7" name="TextBox 1">
          <a:extLst>
            <a:ext uri="{FF2B5EF4-FFF2-40B4-BE49-F238E27FC236}">
              <a16:creationId xmlns:a16="http://schemas.microsoft.com/office/drawing/2014/main" id="{9B28ED8F-26CC-48B0-AFA9-4FF182E5DD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E450A045-9653-4781-B885-D4D71B3F23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604772EB-0E2E-4CC4-A2D8-0827D181AC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0" name="TextBox 1">
          <a:extLst>
            <a:ext uri="{FF2B5EF4-FFF2-40B4-BE49-F238E27FC236}">
              <a16:creationId xmlns:a16="http://schemas.microsoft.com/office/drawing/2014/main" id="{58EA5F2D-AA18-4005-AF64-4988F171FB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FA372A40-576C-49F2-B082-9FBEF9B149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129B6BD3-FEA3-4A56-9879-1E2753E6DC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3" name="TextBox 1">
          <a:extLst>
            <a:ext uri="{FF2B5EF4-FFF2-40B4-BE49-F238E27FC236}">
              <a16:creationId xmlns:a16="http://schemas.microsoft.com/office/drawing/2014/main" id="{DEB737D2-8CB4-4E94-9D95-C1659A771F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1CB7095F-540C-4A30-8A3A-D234BE4A0D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1C87635E-B4F1-4CAD-A12D-E3697723293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196" name="TextBox 1">
          <a:extLst>
            <a:ext uri="{FF2B5EF4-FFF2-40B4-BE49-F238E27FC236}">
              <a16:creationId xmlns:a16="http://schemas.microsoft.com/office/drawing/2014/main" id="{A5B91612-6890-42C2-AA02-CF1449EE3FD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35013635-AFD8-4C2D-9932-012D351585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DBD9CE46-C9D7-4C0C-833A-2BDF990F59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9" name="TextBox 1">
          <a:extLst>
            <a:ext uri="{FF2B5EF4-FFF2-40B4-BE49-F238E27FC236}">
              <a16:creationId xmlns:a16="http://schemas.microsoft.com/office/drawing/2014/main" id="{0980116A-2549-4D42-BE1B-002872D9D0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01C6BCD5-304D-496A-8272-BECDD33BCF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C5D479B7-FB73-43F2-9147-39DAA9A28A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2" name="TextBox 1">
          <a:extLst>
            <a:ext uri="{FF2B5EF4-FFF2-40B4-BE49-F238E27FC236}">
              <a16:creationId xmlns:a16="http://schemas.microsoft.com/office/drawing/2014/main" id="{E161011E-C13D-4EA7-974E-0B88FB888A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89BE57D9-28E1-45B8-900B-11CB11B97C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94760A75-AD48-4398-8F03-B9C748654A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5" name="TextBox 1">
          <a:extLst>
            <a:ext uri="{FF2B5EF4-FFF2-40B4-BE49-F238E27FC236}">
              <a16:creationId xmlns:a16="http://schemas.microsoft.com/office/drawing/2014/main" id="{30B1FD43-4DA0-4B59-B863-9A13F6F846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BFD7D9AF-14CA-4328-92E6-CA1F3251C1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EB6FEB5D-095B-40A7-AA7C-D71CF901CE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8" name="TextBox 1">
          <a:extLst>
            <a:ext uri="{FF2B5EF4-FFF2-40B4-BE49-F238E27FC236}">
              <a16:creationId xmlns:a16="http://schemas.microsoft.com/office/drawing/2014/main" id="{0847B1C3-9D32-4F20-8F9A-EAA3BF331B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B7214837-1C1D-41C8-AEEF-A49ACD5E6B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1F730F73-5188-4236-90FA-DF20ABF51A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1" name="TextBox 1">
          <a:extLst>
            <a:ext uri="{FF2B5EF4-FFF2-40B4-BE49-F238E27FC236}">
              <a16:creationId xmlns:a16="http://schemas.microsoft.com/office/drawing/2014/main" id="{EF94231E-5CF0-4D44-BCD7-752391113E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412669F5-2913-4D03-BFC0-30A0F9EE23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56AB845C-7283-4F75-A60D-9DF2B0B07D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4" name="TextBox 1">
          <a:extLst>
            <a:ext uri="{FF2B5EF4-FFF2-40B4-BE49-F238E27FC236}">
              <a16:creationId xmlns:a16="http://schemas.microsoft.com/office/drawing/2014/main" id="{03950628-451B-4490-9AF7-F4A3FAFE57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81683C41-EB6A-47C2-B1C5-305D029E08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107AEEB0-8F48-4A2F-9E61-A6CD37A9FF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7" name="TextBox 1">
          <a:extLst>
            <a:ext uri="{FF2B5EF4-FFF2-40B4-BE49-F238E27FC236}">
              <a16:creationId xmlns:a16="http://schemas.microsoft.com/office/drawing/2014/main" id="{A215CE1A-7061-476A-9E3E-21D2C7E009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B4557C00-FB8F-4322-BFCD-15143ACFE4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C6A6D17D-F94F-4D6E-80DA-9923890ACA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0" name="TextBox 1">
          <a:extLst>
            <a:ext uri="{FF2B5EF4-FFF2-40B4-BE49-F238E27FC236}">
              <a16:creationId xmlns:a16="http://schemas.microsoft.com/office/drawing/2014/main" id="{BD016043-076C-4268-9DCD-E69CAC2BEC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CAE95291-6183-440D-A03F-2245B4BE77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FDB3F897-6D31-46DE-B097-F296067FA0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3" name="TextBox 1">
          <a:extLst>
            <a:ext uri="{FF2B5EF4-FFF2-40B4-BE49-F238E27FC236}">
              <a16:creationId xmlns:a16="http://schemas.microsoft.com/office/drawing/2014/main" id="{DF424487-9216-4A44-A398-5DDC4381B7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6066EE7A-2B6B-477E-87DA-D14C8D685D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96427AB8-65AF-421F-9CC0-C058E391E1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6" name="TextBox 1">
          <a:extLst>
            <a:ext uri="{FF2B5EF4-FFF2-40B4-BE49-F238E27FC236}">
              <a16:creationId xmlns:a16="http://schemas.microsoft.com/office/drawing/2014/main" id="{7FCA99A9-3B66-458C-BB1E-11A16DAD40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93D2DC6F-DD38-4B6C-8FE8-B5512810D9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3826C1AB-9908-4BCE-BF7B-F70FC67A21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9" name="TextBox 1">
          <a:extLst>
            <a:ext uri="{FF2B5EF4-FFF2-40B4-BE49-F238E27FC236}">
              <a16:creationId xmlns:a16="http://schemas.microsoft.com/office/drawing/2014/main" id="{9A6DBEB1-5243-475D-AB65-1EC55E5938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B887E9F2-C4FF-4663-8556-E98009C64D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847D58F3-1519-4311-9996-62AE74E382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2" name="TextBox 1">
          <a:extLst>
            <a:ext uri="{FF2B5EF4-FFF2-40B4-BE49-F238E27FC236}">
              <a16:creationId xmlns:a16="http://schemas.microsoft.com/office/drawing/2014/main" id="{E5FF52DA-BA80-4667-B60C-BB15E6C50A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9CD2C7B5-FFC1-400B-97A5-ED740DA502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4B374230-EC18-4242-89D5-F6681999F8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5" name="TextBox 1">
          <a:extLst>
            <a:ext uri="{FF2B5EF4-FFF2-40B4-BE49-F238E27FC236}">
              <a16:creationId xmlns:a16="http://schemas.microsoft.com/office/drawing/2014/main" id="{A8DCD8AD-3A77-4FF5-8EB0-6C2B3F65DF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61782C60-3F41-4377-89F2-74DAAABA8C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1ED93227-7A63-42D4-9D42-9806B0DB4C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8" name="TextBox 1">
          <a:extLst>
            <a:ext uri="{FF2B5EF4-FFF2-40B4-BE49-F238E27FC236}">
              <a16:creationId xmlns:a16="http://schemas.microsoft.com/office/drawing/2014/main" id="{D9F8C164-5832-4DA9-B1D0-5DBF765E34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F6055737-1251-4902-98D0-4D86D6D3FA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0C893E31-2404-4184-A3A8-132EB026BC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1" name="TextBox 1">
          <a:extLst>
            <a:ext uri="{FF2B5EF4-FFF2-40B4-BE49-F238E27FC236}">
              <a16:creationId xmlns:a16="http://schemas.microsoft.com/office/drawing/2014/main" id="{B7091E0E-5ECB-46C8-BF30-5716A53ED9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587B3E5B-140D-41E2-8ECB-507074D682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3524BD14-02E5-4D11-A4A4-8F31A597D3B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244" name="TextBox 1">
          <a:extLst>
            <a:ext uri="{FF2B5EF4-FFF2-40B4-BE49-F238E27FC236}">
              <a16:creationId xmlns:a16="http://schemas.microsoft.com/office/drawing/2014/main" id="{BDF6B68C-AC03-49FD-9FD2-382A09D6453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6A065EF9-2510-4E5E-8715-CFC64F36EF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52B21D02-F386-4579-9EF0-E08A3D41DE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7" name="TextBox 1">
          <a:extLst>
            <a:ext uri="{FF2B5EF4-FFF2-40B4-BE49-F238E27FC236}">
              <a16:creationId xmlns:a16="http://schemas.microsoft.com/office/drawing/2014/main" id="{DBDC89F9-F074-4BEA-B38F-66DB699E17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916B4A40-8C3F-48B1-9FFE-F02BFE39B9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F0D2E376-6FB1-4262-BDAA-3EB167D208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0" name="TextBox 1">
          <a:extLst>
            <a:ext uri="{FF2B5EF4-FFF2-40B4-BE49-F238E27FC236}">
              <a16:creationId xmlns:a16="http://schemas.microsoft.com/office/drawing/2014/main" id="{F610F7BF-7CB0-49FD-8F93-86990183B4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2FF43E0F-4393-4335-85A1-D122E5CF04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49F5F1AC-31CD-4D1C-B4FA-16D1359714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3" name="TextBox 1">
          <a:extLst>
            <a:ext uri="{FF2B5EF4-FFF2-40B4-BE49-F238E27FC236}">
              <a16:creationId xmlns:a16="http://schemas.microsoft.com/office/drawing/2014/main" id="{292CE343-2E36-4468-86B2-BCBA72E405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77F469EF-1C1F-4C2B-BFC8-50EDCB2BD5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CB3E7AC0-ECA4-46F7-8461-5E3B345B87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6" name="TextBox 1">
          <a:extLst>
            <a:ext uri="{FF2B5EF4-FFF2-40B4-BE49-F238E27FC236}">
              <a16:creationId xmlns:a16="http://schemas.microsoft.com/office/drawing/2014/main" id="{52D13B4D-3154-4BB8-8A0C-9DE76C57C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E7FF1ECF-B786-46CD-9CA5-C4AD533E59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6348E1A8-124F-49A9-8E3F-1664525568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9" name="TextBox 1">
          <a:extLst>
            <a:ext uri="{FF2B5EF4-FFF2-40B4-BE49-F238E27FC236}">
              <a16:creationId xmlns:a16="http://schemas.microsoft.com/office/drawing/2014/main" id="{886143C0-C933-4F02-AD27-D1BD801F6E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F5DC5DE9-82B7-420E-80EE-16C9B17B08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CF29AD14-3902-454D-8B3F-A5D2AD00D3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2" name="TextBox 1">
          <a:extLst>
            <a:ext uri="{FF2B5EF4-FFF2-40B4-BE49-F238E27FC236}">
              <a16:creationId xmlns:a16="http://schemas.microsoft.com/office/drawing/2014/main" id="{5FFF5102-6FEB-4CDC-B823-A33FCB60F1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CE620E6E-BDF3-459C-8034-DC716BC5A6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D271058F-F4AA-4170-BE73-DB9520858D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5" name="TextBox 1">
          <a:extLst>
            <a:ext uri="{FF2B5EF4-FFF2-40B4-BE49-F238E27FC236}">
              <a16:creationId xmlns:a16="http://schemas.microsoft.com/office/drawing/2014/main" id="{37C5F327-1330-455A-913B-97BCF6E21D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FA83866-6F86-464B-A97B-546AB32C54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65D951EF-72EA-4967-BBD5-E949716E07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8" name="TextBox 1">
          <a:extLst>
            <a:ext uri="{FF2B5EF4-FFF2-40B4-BE49-F238E27FC236}">
              <a16:creationId xmlns:a16="http://schemas.microsoft.com/office/drawing/2014/main" id="{B015CD78-880D-4E08-BC36-4CFE679D07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8FA7ED6A-2132-4039-958E-FE26E3600F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8219AC4B-B958-47AA-9CE1-5C0F6E7612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1" name="TextBox 1">
          <a:extLst>
            <a:ext uri="{FF2B5EF4-FFF2-40B4-BE49-F238E27FC236}">
              <a16:creationId xmlns:a16="http://schemas.microsoft.com/office/drawing/2014/main" id="{DE00829A-1EB3-4AAA-8791-2530B5C7B8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F5B09EA2-C948-428C-9A1C-BBE123EDD7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5B824569-5288-484B-B3B8-F1FD189385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4" name="TextBox 1">
          <a:extLst>
            <a:ext uri="{FF2B5EF4-FFF2-40B4-BE49-F238E27FC236}">
              <a16:creationId xmlns:a16="http://schemas.microsoft.com/office/drawing/2014/main" id="{945007C9-1FDC-44A7-B382-ACC2032835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7B7D75AF-4D16-4DEC-9E0B-B46C20E636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CFD23DEE-B9D0-446E-9384-820500E99F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7" name="TextBox 1">
          <a:extLst>
            <a:ext uri="{FF2B5EF4-FFF2-40B4-BE49-F238E27FC236}">
              <a16:creationId xmlns:a16="http://schemas.microsoft.com/office/drawing/2014/main" id="{3B1A2B23-D33C-4F41-A786-28C798C367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91A95364-5A5F-4ED5-8BBD-D0777A8E09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E048F0E0-E664-429F-89DC-6BEBD961D1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0" name="TextBox 1">
          <a:extLst>
            <a:ext uri="{FF2B5EF4-FFF2-40B4-BE49-F238E27FC236}">
              <a16:creationId xmlns:a16="http://schemas.microsoft.com/office/drawing/2014/main" id="{9C3D350A-9180-4E11-B070-E1B3128EBA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95E4E97C-8332-469B-A785-1FC1B91F36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01D27C01-4C40-4B2A-9D4C-C44825E865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3" name="TextBox 1">
          <a:extLst>
            <a:ext uri="{FF2B5EF4-FFF2-40B4-BE49-F238E27FC236}">
              <a16:creationId xmlns:a16="http://schemas.microsoft.com/office/drawing/2014/main" id="{638BF98A-1691-48A5-A146-4794B72097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58B687F0-5F1B-4CA7-8980-177E94C597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F47A161F-01AD-49EF-9D20-D17181B1A0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6" name="TextBox 1">
          <a:extLst>
            <a:ext uri="{FF2B5EF4-FFF2-40B4-BE49-F238E27FC236}">
              <a16:creationId xmlns:a16="http://schemas.microsoft.com/office/drawing/2014/main" id="{91CF0586-5A57-42AD-A8A6-E7AAF8FD52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5ED76839-8B1C-450B-80DE-C6775160F0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87A37FDB-0371-4EBC-BF21-E9DAB5C54D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9" name="TextBox 1">
          <a:extLst>
            <a:ext uri="{FF2B5EF4-FFF2-40B4-BE49-F238E27FC236}">
              <a16:creationId xmlns:a16="http://schemas.microsoft.com/office/drawing/2014/main" id="{5161F2DE-AABC-4CBB-8695-E0568001F4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21716674-659A-4B6D-94F2-E7544FC9CA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3C840457-3F72-4901-8B61-A15BE5EA72A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292" name="TextBox 1">
          <a:extLst>
            <a:ext uri="{FF2B5EF4-FFF2-40B4-BE49-F238E27FC236}">
              <a16:creationId xmlns:a16="http://schemas.microsoft.com/office/drawing/2014/main" id="{1F78111D-50FA-436C-A466-E475858919A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F48FC365-1546-4C90-ABFC-921FC148E5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C6105B56-6034-4807-AAE8-00546B3C42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5" name="TextBox 1">
          <a:extLst>
            <a:ext uri="{FF2B5EF4-FFF2-40B4-BE49-F238E27FC236}">
              <a16:creationId xmlns:a16="http://schemas.microsoft.com/office/drawing/2014/main" id="{0AE5DCDC-C844-476B-821D-6DD8863D03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5ADD65F4-96D4-4328-A84C-E5E886DDA3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C03E2BB6-9DFF-4810-BFA6-40DC67BAFB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8" name="TextBox 1">
          <a:extLst>
            <a:ext uri="{FF2B5EF4-FFF2-40B4-BE49-F238E27FC236}">
              <a16:creationId xmlns:a16="http://schemas.microsoft.com/office/drawing/2014/main" id="{43FD91F6-8EE4-48D2-BB6A-190D2ABDC0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A11413C-68C7-4F1C-805D-47F40217C3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E27E395B-5A38-475F-A93A-9EB18F1C6C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1" name="TextBox 1">
          <a:extLst>
            <a:ext uri="{FF2B5EF4-FFF2-40B4-BE49-F238E27FC236}">
              <a16:creationId xmlns:a16="http://schemas.microsoft.com/office/drawing/2014/main" id="{54049EF9-89BD-4736-9B06-BB9C5964F2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EF006619-742C-4EA8-9F5D-FDCC816C23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3E87C49C-5565-4BEB-8574-E6942A0B37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4" name="TextBox 1">
          <a:extLst>
            <a:ext uri="{FF2B5EF4-FFF2-40B4-BE49-F238E27FC236}">
              <a16:creationId xmlns:a16="http://schemas.microsoft.com/office/drawing/2014/main" id="{51E4186B-2687-4B0F-88AA-582846EBC5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53DC94A2-F549-4A52-85D9-FB696700C4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75110F20-50CF-4ECE-96D1-73FDB20813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7" name="TextBox 1">
          <a:extLst>
            <a:ext uri="{FF2B5EF4-FFF2-40B4-BE49-F238E27FC236}">
              <a16:creationId xmlns:a16="http://schemas.microsoft.com/office/drawing/2014/main" id="{221C8685-C964-4654-971E-4F84245AE6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12AE141E-57D0-4950-AA69-F444E88C4B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644C2E9C-14DB-456E-A083-86A866DB75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0" name="TextBox 1">
          <a:extLst>
            <a:ext uri="{FF2B5EF4-FFF2-40B4-BE49-F238E27FC236}">
              <a16:creationId xmlns:a16="http://schemas.microsoft.com/office/drawing/2014/main" id="{D8C78DCD-2410-4E43-869F-0E0A7B0811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485A742E-2F8B-479A-963F-DF7CA2EB12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69B2BF04-D37E-485E-887B-2E414D14F6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3" name="TextBox 1">
          <a:extLst>
            <a:ext uri="{FF2B5EF4-FFF2-40B4-BE49-F238E27FC236}">
              <a16:creationId xmlns:a16="http://schemas.microsoft.com/office/drawing/2014/main" id="{1A3ABDDE-FC2D-42BA-8CA6-F282CB2AC8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288AECFF-5DAC-41B0-86BF-73FAD80A92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57DEEAEF-C9EF-4266-A089-E4444BC121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6" name="TextBox 1">
          <a:extLst>
            <a:ext uri="{FF2B5EF4-FFF2-40B4-BE49-F238E27FC236}">
              <a16:creationId xmlns:a16="http://schemas.microsoft.com/office/drawing/2014/main" id="{B5846B5C-A2C0-4F2D-8D0D-F48A260228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23025224-52FE-4715-B1C4-B3C1811040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FE3F8BBA-5D50-4B33-8F69-9ED3F19DB7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9" name="TextBox 1">
          <a:extLst>
            <a:ext uri="{FF2B5EF4-FFF2-40B4-BE49-F238E27FC236}">
              <a16:creationId xmlns:a16="http://schemas.microsoft.com/office/drawing/2014/main" id="{4016524B-9A2A-4DBE-9ECF-736D80AC33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89207548-5A8C-4A90-B067-C367517EFB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15EFD4D7-439A-4511-9B9E-2E88A188A7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2" name="TextBox 1">
          <a:extLst>
            <a:ext uri="{FF2B5EF4-FFF2-40B4-BE49-F238E27FC236}">
              <a16:creationId xmlns:a16="http://schemas.microsoft.com/office/drawing/2014/main" id="{AE2E4D61-7079-4CF5-9DEA-4948325DA1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9DA47CDA-ABBF-4422-BF0D-D1CAFB44DC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2DC44AA1-5ED1-45D0-B96C-5117CB2F5B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5" name="TextBox 1">
          <a:extLst>
            <a:ext uri="{FF2B5EF4-FFF2-40B4-BE49-F238E27FC236}">
              <a16:creationId xmlns:a16="http://schemas.microsoft.com/office/drawing/2014/main" id="{821320DE-DA1D-480B-91BB-FD232277B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64AB8395-E6CE-48D1-A329-1E19F055CB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877095C0-6F7A-49EA-8A5C-0BA5F10F73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8" name="TextBox 1">
          <a:extLst>
            <a:ext uri="{FF2B5EF4-FFF2-40B4-BE49-F238E27FC236}">
              <a16:creationId xmlns:a16="http://schemas.microsoft.com/office/drawing/2014/main" id="{AD790128-84BC-45B5-A974-37448260D8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96A918C5-7DCC-4B1D-A759-490E58AA4A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E2090781-B97F-47CE-8325-2FF0C8FC5A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1" name="TextBox 1">
          <a:extLst>
            <a:ext uri="{FF2B5EF4-FFF2-40B4-BE49-F238E27FC236}">
              <a16:creationId xmlns:a16="http://schemas.microsoft.com/office/drawing/2014/main" id="{C68ED644-02D8-4B13-92BF-23232BC250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07479769-A55C-4466-BA5C-8C577EF1C6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B7FE72A0-3EB5-4BC0-A701-22A3FD9749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4" name="TextBox 1">
          <a:extLst>
            <a:ext uri="{FF2B5EF4-FFF2-40B4-BE49-F238E27FC236}">
              <a16:creationId xmlns:a16="http://schemas.microsoft.com/office/drawing/2014/main" id="{E2419352-B862-45D7-BA4C-10BA3E2A02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4EE31B8C-5347-4BD9-A950-A239609217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0088335F-B6D9-44E8-B0BB-DA955A349C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7" name="TextBox 1">
          <a:extLst>
            <a:ext uri="{FF2B5EF4-FFF2-40B4-BE49-F238E27FC236}">
              <a16:creationId xmlns:a16="http://schemas.microsoft.com/office/drawing/2014/main" id="{081C0E4D-9F83-49C5-BA71-D70A33AA3F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A39077FB-FF9D-4E04-A99A-938F548840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C912565D-07DF-45EA-B111-BF9B480CC8F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340" name="TextBox 1">
          <a:extLst>
            <a:ext uri="{FF2B5EF4-FFF2-40B4-BE49-F238E27FC236}">
              <a16:creationId xmlns:a16="http://schemas.microsoft.com/office/drawing/2014/main" id="{9808438B-F370-44D2-99DA-49C251769FD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D1742636-F682-4246-B00A-9CE2074E97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9BE7AA5C-F6B7-42A6-B4DA-72B1666498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3" name="TextBox 1">
          <a:extLst>
            <a:ext uri="{FF2B5EF4-FFF2-40B4-BE49-F238E27FC236}">
              <a16:creationId xmlns:a16="http://schemas.microsoft.com/office/drawing/2014/main" id="{7E613204-3694-4FB8-8022-BF4746E806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E1042662-4C41-4E8D-8080-3C053C9E33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F6002637-E332-442B-B934-E7CAE0796D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6" name="TextBox 1">
          <a:extLst>
            <a:ext uri="{FF2B5EF4-FFF2-40B4-BE49-F238E27FC236}">
              <a16:creationId xmlns:a16="http://schemas.microsoft.com/office/drawing/2014/main" id="{C275B98B-D3C0-4132-8730-13E7C2470A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67E05AA5-ACDE-414F-90EB-BDD328FAD6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8EDA18C6-3DA6-4F3D-8AFD-6B55CD7BA6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9" name="TextBox 1">
          <a:extLst>
            <a:ext uri="{FF2B5EF4-FFF2-40B4-BE49-F238E27FC236}">
              <a16:creationId xmlns:a16="http://schemas.microsoft.com/office/drawing/2014/main" id="{52D808F6-BCD5-4A5F-B83A-EC6C3B05B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8CCE2198-8F7B-4528-B49E-8D2C6A2DA9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3C5A45C8-2594-4DD9-B44D-CF4BC58E7F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2" name="TextBox 1">
          <a:extLst>
            <a:ext uri="{FF2B5EF4-FFF2-40B4-BE49-F238E27FC236}">
              <a16:creationId xmlns:a16="http://schemas.microsoft.com/office/drawing/2014/main" id="{0915D890-9225-4E0F-9D10-3745EF6835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D1FB0408-F548-45F5-B929-AF2E3469B5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8A462745-286E-4BA3-87A7-AC669C3A91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5" name="TextBox 1">
          <a:extLst>
            <a:ext uri="{FF2B5EF4-FFF2-40B4-BE49-F238E27FC236}">
              <a16:creationId xmlns:a16="http://schemas.microsoft.com/office/drawing/2014/main" id="{68361ABA-7BC2-4A85-866C-7B7DA5D5A1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CB1573B7-9365-47D0-A45B-8027D101E3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E3CA48A8-983F-4F97-B37C-445DE10714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8" name="TextBox 1">
          <a:extLst>
            <a:ext uri="{FF2B5EF4-FFF2-40B4-BE49-F238E27FC236}">
              <a16:creationId xmlns:a16="http://schemas.microsoft.com/office/drawing/2014/main" id="{750374C7-10FD-44D5-95BE-722D013447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7B331D5A-1FFD-4E19-ADCB-75C936BD9E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F2333C06-232D-46D7-83BA-0679A3B9C9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1" name="TextBox 1">
          <a:extLst>
            <a:ext uri="{FF2B5EF4-FFF2-40B4-BE49-F238E27FC236}">
              <a16:creationId xmlns:a16="http://schemas.microsoft.com/office/drawing/2014/main" id="{F983486A-17C4-41C0-9231-C62EF75F42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4E38D0C1-4B42-4F6F-B0E8-7C05A940CE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06381937-BB58-4F9F-B254-487F1CB60D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4" name="TextBox 1">
          <a:extLst>
            <a:ext uri="{FF2B5EF4-FFF2-40B4-BE49-F238E27FC236}">
              <a16:creationId xmlns:a16="http://schemas.microsoft.com/office/drawing/2014/main" id="{282E167A-1B21-4D5D-8505-C6765985A8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6C7345B6-CCCD-4B59-B269-8B45D0CFDA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6E655821-0B8B-494A-BFF1-8823411BDA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7" name="TextBox 1">
          <a:extLst>
            <a:ext uri="{FF2B5EF4-FFF2-40B4-BE49-F238E27FC236}">
              <a16:creationId xmlns:a16="http://schemas.microsoft.com/office/drawing/2014/main" id="{BF65D773-00F4-492B-84FD-5F8A91B594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6D4A6A39-585C-4E5C-96E1-94E10E93DE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F0104DC6-777F-4D50-A52A-7795CBA16D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0" name="TextBox 1">
          <a:extLst>
            <a:ext uri="{FF2B5EF4-FFF2-40B4-BE49-F238E27FC236}">
              <a16:creationId xmlns:a16="http://schemas.microsoft.com/office/drawing/2014/main" id="{FE762A4F-A952-454C-BBEF-151DAA44EF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60599559-BEB5-423F-B34B-5B031EFDE4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E719F703-4A0E-499C-83C6-B657554F83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3" name="TextBox 1">
          <a:extLst>
            <a:ext uri="{FF2B5EF4-FFF2-40B4-BE49-F238E27FC236}">
              <a16:creationId xmlns:a16="http://schemas.microsoft.com/office/drawing/2014/main" id="{102C52AC-2F5F-4DE8-8BE9-086F7E25B6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D1906A3D-EC62-44B5-8454-BEFD0B7F2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794D4A30-BC23-4691-A51B-9E2AF4C69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6" name="TextBox 1">
          <a:extLst>
            <a:ext uri="{FF2B5EF4-FFF2-40B4-BE49-F238E27FC236}">
              <a16:creationId xmlns:a16="http://schemas.microsoft.com/office/drawing/2014/main" id="{085F3EE3-4776-45B5-BC19-B3C4BEC789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A96B77DE-908A-4A57-9B08-E0B3892FF7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4AA2CD50-B88D-4E6A-8280-C59D9D4A24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9" name="TextBox 1">
          <a:extLst>
            <a:ext uri="{FF2B5EF4-FFF2-40B4-BE49-F238E27FC236}">
              <a16:creationId xmlns:a16="http://schemas.microsoft.com/office/drawing/2014/main" id="{760C75F4-D044-4441-9948-403ABF0075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CD8E265B-BCC8-46C1-A47F-F31721C01C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7338D0AB-7541-496A-AA5E-BE70B7A3D5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2" name="TextBox 1">
          <a:extLst>
            <a:ext uri="{FF2B5EF4-FFF2-40B4-BE49-F238E27FC236}">
              <a16:creationId xmlns:a16="http://schemas.microsoft.com/office/drawing/2014/main" id="{E46F89BE-5447-4ECE-B5D7-FA104F207A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CAAC076A-FE9D-4F7E-9CDA-090D87C8E8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D8D39F00-82A6-41C6-855C-FF6F5EB659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5" name="TextBox 1">
          <a:extLst>
            <a:ext uri="{FF2B5EF4-FFF2-40B4-BE49-F238E27FC236}">
              <a16:creationId xmlns:a16="http://schemas.microsoft.com/office/drawing/2014/main" id="{34BC2876-8392-4E47-83B6-AEA0F06E3B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1F6E48A1-2C10-4414-AD29-16303C5591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A9C54407-14EC-462B-AC74-95829813782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388" name="TextBox 1">
          <a:extLst>
            <a:ext uri="{FF2B5EF4-FFF2-40B4-BE49-F238E27FC236}">
              <a16:creationId xmlns:a16="http://schemas.microsoft.com/office/drawing/2014/main" id="{62E7989B-EB36-4199-B3BF-E3678D4885E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FE19F95C-B83D-437F-A99B-F009DA78A4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3D202CF5-765E-4F1D-A35A-6648D3FBA6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1" name="TextBox 1">
          <a:extLst>
            <a:ext uri="{FF2B5EF4-FFF2-40B4-BE49-F238E27FC236}">
              <a16:creationId xmlns:a16="http://schemas.microsoft.com/office/drawing/2014/main" id="{340EF0DD-B2E9-4C1C-9C93-BA5100BAF2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26D03F67-C0D6-459D-81ED-86DE137AE6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07466EF1-6025-4A8E-B356-43C16940AE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4" name="TextBox 1">
          <a:extLst>
            <a:ext uri="{FF2B5EF4-FFF2-40B4-BE49-F238E27FC236}">
              <a16:creationId xmlns:a16="http://schemas.microsoft.com/office/drawing/2014/main" id="{98CF4D90-E8C3-4AD2-9139-D9C8E4A49A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86A71726-E4D5-4051-BC54-3B85F58791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FD4C5A83-3D31-4FC7-9C2E-C259B25742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7" name="TextBox 1">
          <a:extLst>
            <a:ext uri="{FF2B5EF4-FFF2-40B4-BE49-F238E27FC236}">
              <a16:creationId xmlns:a16="http://schemas.microsoft.com/office/drawing/2014/main" id="{3B26E03C-5F42-455D-8B13-977F5B1D6D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9CE0C683-6F9A-457E-8EE2-30BD83FF9B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FA4DAE73-7D98-4C95-968D-FF9ED67056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0" name="TextBox 1">
          <a:extLst>
            <a:ext uri="{FF2B5EF4-FFF2-40B4-BE49-F238E27FC236}">
              <a16:creationId xmlns:a16="http://schemas.microsoft.com/office/drawing/2014/main" id="{41A76B3C-A933-49BC-A8E2-5DF5E9BC13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72E30F8D-91F3-4923-9D8D-6A7764C740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C2D5E85A-ABF6-45A6-A862-E5907C8037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3" name="TextBox 1">
          <a:extLst>
            <a:ext uri="{FF2B5EF4-FFF2-40B4-BE49-F238E27FC236}">
              <a16:creationId xmlns:a16="http://schemas.microsoft.com/office/drawing/2014/main" id="{2E6D4E00-2DCB-4252-8D3E-B15F91735A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6D1D0C24-7ED1-4DB1-9EC5-28C05B2113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706284B5-6C29-4C41-B1CA-4BD2F0F8EC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6" name="TextBox 1">
          <a:extLst>
            <a:ext uri="{FF2B5EF4-FFF2-40B4-BE49-F238E27FC236}">
              <a16:creationId xmlns:a16="http://schemas.microsoft.com/office/drawing/2014/main" id="{A0D7342A-3E02-4146-8479-9B2CB48A87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BC0C105D-EF66-47E3-AACA-4EA0B048A5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800FCA22-BA7E-412A-AEB4-AC1AE3F73B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09" name="TextBox 1">
          <a:extLst>
            <a:ext uri="{FF2B5EF4-FFF2-40B4-BE49-F238E27FC236}">
              <a16:creationId xmlns:a16="http://schemas.microsoft.com/office/drawing/2014/main" id="{1B1FDDA3-B721-44BA-B32D-2784093684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990B-0E50-44C6-BAFB-F548CA21221C}">
  <sheetPr codeName="Sheet2"/>
  <dimension ref="A3:N67"/>
  <sheetViews>
    <sheetView view="pageBreakPreview" topLeftCell="A37" zoomScaleNormal="130" zoomScaleSheetLayoutView="100" workbookViewId="0">
      <selection activeCell="N15" sqref="N15"/>
    </sheetView>
  </sheetViews>
  <sheetFormatPr defaultRowHeight="13.2"/>
  <cols>
    <col min="1" max="2" width="5.6640625" style="51" customWidth="1"/>
    <col min="3" max="3" width="9.5546875" style="51" customWidth="1"/>
    <col min="4" max="4" width="8.6640625" style="51" customWidth="1"/>
    <col min="5" max="5" width="11.77734375" style="51" customWidth="1"/>
    <col min="6" max="6" width="11.77734375" style="65" customWidth="1"/>
    <col min="7" max="7" width="8.6640625" style="51" customWidth="1"/>
    <col min="8" max="8" width="8.6640625" style="66" customWidth="1"/>
    <col min="9" max="10" width="8.6640625" style="51" customWidth="1"/>
    <col min="11" max="11" width="8.88671875" style="51"/>
    <col min="12" max="13" width="5.109375" style="51" bestFit="1" customWidth="1"/>
    <col min="14" max="14" width="9.77734375" style="51" bestFit="1" customWidth="1"/>
    <col min="15" max="15" width="5.109375" style="51" bestFit="1" customWidth="1"/>
    <col min="16" max="16" width="5" style="51" bestFit="1" customWidth="1"/>
    <col min="17" max="19" width="5.109375" style="51" bestFit="1" customWidth="1"/>
    <col min="20" max="16384" width="8.88671875" style="51"/>
  </cols>
  <sheetData>
    <row r="3" spans="1:10" ht="15">
      <c r="A3" s="232" t="s">
        <v>17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>
      <c r="A4" s="233" t="s">
        <v>208</v>
      </c>
      <c r="B4" s="234"/>
      <c r="C4" s="234"/>
      <c r="D4" s="234"/>
      <c r="E4" s="234"/>
      <c r="F4" s="234"/>
      <c r="G4" s="234"/>
      <c r="H4" s="234"/>
      <c r="I4" s="234"/>
      <c r="J4" s="235"/>
    </row>
    <row r="5" spans="1:10">
      <c r="A5" s="236"/>
      <c r="B5" s="237"/>
      <c r="C5" s="237"/>
      <c r="D5" s="237"/>
      <c r="E5" s="237"/>
      <c r="F5" s="237"/>
      <c r="G5" s="237"/>
      <c r="H5" s="237"/>
      <c r="I5" s="237"/>
      <c r="J5" s="238"/>
    </row>
    <row r="6" spans="1:10" ht="13.2" customHeight="1">
      <c r="A6" s="239" t="s">
        <v>2</v>
      </c>
      <c r="B6" s="239" t="s">
        <v>6</v>
      </c>
      <c r="C6" s="239"/>
      <c r="D6" s="53"/>
      <c r="E6" s="240" t="s">
        <v>15</v>
      </c>
      <c r="F6" s="241"/>
      <c r="G6" s="242"/>
      <c r="H6" s="240" t="s">
        <v>16</v>
      </c>
      <c r="I6" s="241"/>
      <c r="J6" s="242"/>
    </row>
    <row r="7" spans="1:10" ht="16.8" hidden="1" customHeight="1">
      <c r="A7" s="239"/>
      <c r="B7" s="239"/>
      <c r="C7" s="239"/>
      <c r="D7" s="246" t="s">
        <v>5</v>
      </c>
      <c r="E7" s="243"/>
      <c r="F7" s="244"/>
      <c r="G7" s="245"/>
      <c r="H7" s="243"/>
      <c r="I7" s="244"/>
      <c r="J7" s="245"/>
    </row>
    <row r="8" spans="1:10" s="123" customFormat="1" ht="117" customHeight="1">
      <c r="A8" s="239"/>
      <c r="B8" s="52" t="s">
        <v>11</v>
      </c>
      <c r="C8" s="122" t="s">
        <v>12</v>
      </c>
      <c r="D8" s="246"/>
      <c r="E8" s="247" t="s">
        <v>14</v>
      </c>
      <c r="F8" s="248"/>
      <c r="G8" s="55" t="s">
        <v>13</v>
      </c>
      <c r="H8" s="249" t="s">
        <v>14</v>
      </c>
      <c r="I8" s="250"/>
      <c r="J8" s="54" t="s">
        <v>13</v>
      </c>
    </row>
    <row r="9" spans="1:10">
      <c r="A9" s="56">
        <v>1</v>
      </c>
      <c r="B9" s="56">
        <v>2</v>
      </c>
      <c r="C9" s="56">
        <v>3</v>
      </c>
      <c r="D9" s="56">
        <v>4</v>
      </c>
      <c r="E9" s="56">
        <v>5</v>
      </c>
      <c r="F9" s="57">
        <v>6</v>
      </c>
      <c r="G9" s="56">
        <v>7</v>
      </c>
      <c r="H9" s="56">
        <v>8</v>
      </c>
      <c r="I9" s="56">
        <v>9</v>
      </c>
      <c r="J9" s="56">
        <v>10</v>
      </c>
    </row>
    <row r="10" spans="1:10" ht="15">
      <c r="A10" s="58">
        <v>1</v>
      </c>
      <c r="B10" s="58">
        <v>0</v>
      </c>
      <c r="C10" s="59">
        <v>0</v>
      </c>
      <c r="D10" s="60"/>
      <c r="E10" s="61">
        <v>2.73</v>
      </c>
      <c r="F10" s="62"/>
      <c r="G10" s="59"/>
      <c r="H10" s="61">
        <v>0.01</v>
      </c>
      <c r="I10" s="118"/>
      <c r="J10" s="58"/>
    </row>
    <row r="11" spans="1:10" ht="15">
      <c r="A11" s="58"/>
      <c r="B11" s="58"/>
      <c r="C11" s="58"/>
      <c r="D11" s="59">
        <f>IF(C10&lt;C12,C12-C10,C12-C10+100)</f>
        <v>20</v>
      </c>
      <c r="E11" s="63"/>
      <c r="F11" s="61">
        <f>(E10+E12)/2</f>
        <v>2.74</v>
      </c>
      <c r="G11" s="59">
        <f>+F11*D11</f>
        <v>54.800000000000004</v>
      </c>
      <c r="H11" s="61"/>
      <c r="I11" s="121">
        <f>ROUND((H10+H12)/2,2)</f>
        <v>0.01</v>
      </c>
      <c r="J11" s="59">
        <f>+I11*D11</f>
        <v>0.2</v>
      </c>
    </row>
    <row r="12" spans="1:10" s="119" customFormat="1" ht="15">
      <c r="A12" s="114">
        <v>2</v>
      </c>
      <c r="B12" s="114">
        <v>0</v>
      </c>
      <c r="C12" s="115">
        <v>20</v>
      </c>
      <c r="D12" s="116"/>
      <c r="E12" s="117">
        <v>2.75</v>
      </c>
      <c r="F12" s="62"/>
      <c r="G12" s="59"/>
      <c r="H12" s="117">
        <v>0.01</v>
      </c>
      <c r="I12" s="118"/>
      <c r="J12" s="58"/>
    </row>
    <row r="13" spans="1:10" s="119" customFormat="1" ht="15">
      <c r="A13" s="114"/>
      <c r="B13" s="114"/>
      <c r="C13" s="114"/>
      <c r="D13" s="115">
        <f t="shared" ref="D13" si="0">IF(C12&lt;C14,C14-C12,C14-C12+100)</f>
        <v>20</v>
      </c>
      <c r="E13" s="120"/>
      <c r="F13" s="61">
        <f t="shared" ref="F13" si="1">(E12+E14)/2</f>
        <v>2.5750000000000002</v>
      </c>
      <c r="G13" s="59">
        <f t="shared" ref="G13" si="2">+F13*D13</f>
        <v>51.5</v>
      </c>
      <c r="H13" s="117"/>
      <c r="I13" s="121">
        <f t="shared" ref="I13" si="3">ROUND((H12+H14)/2,2)</f>
        <v>0.01</v>
      </c>
      <c r="J13" s="59">
        <f t="shared" ref="J13" si="4">+I13*D13</f>
        <v>0.2</v>
      </c>
    </row>
    <row r="14" spans="1:10" s="119" customFormat="1" ht="15">
      <c r="A14" s="114">
        <v>3</v>
      </c>
      <c r="B14" s="114">
        <v>0</v>
      </c>
      <c r="C14" s="115">
        <v>40</v>
      </c>
      <c r="D14" s="116"/>
      <c r="E14" s="117">
        <v>2.4</v>
      </c>
      <c r="F14" s="62"/>
      <c r="G14" s="59"/>
      <c r="H14" s="117">
        <v>0</v>
      </c>
      <c r="I14" s="118"/>
      <c r="J14" s="58"/>
    </row>
    <row r="15" spans="1:10" s="119" customFormat="1" ht="15">
      <c r="A15" s="114"/>
      <c r="B15" s="114" t="s">
        <v>184</v>
      </c>
      <c r="C15" s="114"/>
      <c r="D15" s="115">
        <f t="shared" ref="D15" si="5">IF(C14&lt;C16,C16-C14,C16-C14+100)</f>
        <v>20</v>
      </c>
      <c r="E15" s="120"/>
      <c r="F15" s="61">
        <f t="shared" ref="F15" si="6">(E14+E16)/2</f>
        <v>2.16</v>
      </c>
      <c r="G15" s="59">
        <f t="shared" ref="G15" si="7">+F15*D15</f>
        <v>43.2</v>
      </c>
      <c r="H15" s="117"/>
      <c r="I15" s="121">
        <f t="shared" ref="I15" si="8">ROUND((H14+H16)/2,2)</f>
        <v>0.01</v>
      </c>
      <c r="J15" s="59">
        <f t="shared" ref="J15" si="9">+I15*D15</f>
        <v>0.2</v>
      </c>
    </row>
    <row r="16" spans="1:10" s="119" customFormat="1" ht="15">
      <c r="A16" s="114">
        <v>4</v>
      </c>
      <c r="B16" s="114">
        <v>0</v>
      </c>
      <c r="C16" s="115">
        <v>60</v>
      </c>
      <c r="D16" s="116"/>
      <c r="E16" s="117">
        <v>1.92</v>
      </c>
      <c r="F16" s="62"/>
      <c r="G16" s="59"/>
      <c r="H16" s="117">
        <v>0.01</v>
      </c>
      <c r="I16" s="118"/>
      <c r="J16" s="58"/>
    </row>
    <row r="17" spans="1:13" s="119" customFormat="1" ht="15">
      <c r="A17" s="114"/>
      <c r="B17" s="114"/>
      <c r="C17" s="115"/>
      <c r="D17" s="115">
        <f t="shared" ref="D17" si="10">IF(C16&lt;C18,C18-C16,C18-C16+100)</f>
        <v>20</v>
      </c>
      <c r="E17" s="120"/>
      <c r="F17" s="61">
        <f t="shared" ref="F17" si="11">(E16+E18)/2</f>
        <v>2.0300000000000002</v>
      </c>
      <c r="G17" s="59">
        <f t="shared" ref="G17" si="12">+F17*D17</f>
        <v>40.600000000000009</v>
      </c>
      <c r="H17" s="117"/>
      <c r="I17" s="121">
        <f t="shared" ref="I17" si="13">ROUND((H16+H18)/2,2)</f>
        <v>0.03</v>
      </c>
      <c r="J17" s="59">
        <f t="shared" ref="J17" si="14">+I17*D17</f>
        <v>0.6</v>
      </c>
    </row>
    <row r="18" spans="1:13" s="119" customFormat="1" ht="15">
      <c r="A18" s="114">
        <v>5</v>
      </c>
      <c r="B18" s="114">
        <v>0</v>
      </c>
      <c r="C18" s="115">
        <v>80</v>
      </c>
      <c r="D18" s="116"/>
      <c r="E18" s="117">
        <v>2.14</v>
      </c>
      <c r="F18" s="62"/>
      <c r="G18" s="59"/>
      <c r="H18" s="117">
        <v>0.04</v>
      </c>
      <c r="I18" s="118"/>
      <c r="J18" s="58"/>
    </row>
    <row r="19" spans="1:13" s="119" customFormat="1" ht="15">
      <c r="A19" s="114"/>
      <c r="B19" s="114"/>
      <c r="C19" s="115"/>
      <c r="D19" s="115">
        <f t="shared" ref="D19" si="15">IF(C18&lt;C20,C20-C18,C20-C18+100)</f>
        <v>20</v>
      </c>
      <c r="E19" s="120"/>
      <c r="F19" s="61">
        <f t="shared" ref="F19" si="16">(E18+E20)/2</f>
        <v>3.13</v>
      </c>
      <c r="G19" s="59">
        <f t="shared" ref="G19" si="17">+F19*D19</f>
        <v>62.599999999999994</v>
      </c>
      <c r="H19" s="117" t="s">
        <v>177</v>
      </c>
      <c r="I19" s="121">
        <f t="shared" ref="I19" si="18">ROUND((H18+H20)/2,2)</f>
        <v>0.02</v>
      </c>
      <c r="J19" s="59">
        <f t="shared" ref="J19" si="19">+I19*D19</f>
        <v>0.4</v>
      </c>
    </row>
    <row r="20" spans="1:13" s="119" customFormat="1" ht="15">
      <c r="A20" s="114">
        <v>6</v>
      </c>
      <c r="B20" s="58">
        <v>1</v>
      </c>
      <c r="C20" s="59">
        <v>0</v>
      </c>
      <c r="D20" s="116"/>
      <c r="E20" s="117">
        <v>4.12</v>
      </c>
      <c r="F20" s="62"/>
      <c r="G20" s="59"/>
      <c r="H20" s="61">
        <v>0</v>
      </c>
      <c r="I20" s="118"/>
      <c r="J20" s="58"/>
    </row>
    <row r="21" spans="1:13" s="119" customFormat="1" ht="15">
      <c r="A21" s="114"/>
      <c r="B21" s="58"/>
      <c r="C21" s="58"/>
      <c r="D21" s="115">
        <f t="shared" ref="D21" si="20">IF(C20&lt;C22,C22-C20,C22-C20+100)</f>
        <v>20</v>
      </c>
      <c r="E21" s="120"/>
      <c r="F21" s="61">
        <f t="shared" ref="F21" si="21">(E20+E22)/2</f>
        <v>4.0049999999999999</v>
      </c>
      <c r="G21" s="59">
        <f t="shared" ref="G21" si="22">+F21*D21</f>
        <v>80.099999999999994</v>
      </c>
      <c r="H21" s="61"/>
      <c r="I21" s="121">
        <f t="shared" ref="I21" si="23">ROUND((H20+H22)/2,2)</f>
        <v>0</v>
      </c>
      <c r="J21" s="59">
        <f t="shared" ref="J21" si="24">+I21*D21</f>
        <v>0</v>
      </c>
    </row>
    <row r="22" spans="1:13" s="119" customFormat="1" ht="15">
      <c r="A22" s="114">
        <v>7</v>
      </c>
      <c r="B22" s="114">
        <v>1</v>
      </c>
      <c r="C22" s="115">
        <v>20</v>
      </c>
      <c r="D22" s="116"/>
      <c r="E22" s="117">
        <v>3.89</v>
      </c>
      <c r="F22" s="62"/>
      <c r="G22" s="59"/>
      <c r="H22" s="117">
        <v>0</v>
      </c>
      <c r="I22" s="118"/>
      <c r="J22" s="58"/>
    </row>
    <row r="23" spans="1:13" s="119" customFormat="1" ht="15">
      <c r="A23" s="114"/>
      <c r="B23" s="114"/>
      <c r="C23" s="114"/>
      <c r="D23" s="115">
        <f t="shared" ref="D23" si="25">IF(C22&lt;C24,C24-C22,C24-C22+100)</f>
        <v>20</v>
      </c>
      <c r="E23" s="120"/>
      <c r="F23" s="61">
        <f t="shared" ref="F23" si="26">(E22+E24)/2</f>
        <v>3.6850000000000001</v>
      </c>
      <c r="G23" s="59">
        <f t="shared" ref="G23" si="27">+F23*D23</f>
        <v>73.7</v>
      </c>
      <c r="H23" s="117"/>
      <c r="I23" s="121">
        <f t="shared" ref="I23" si="28">ROUND((H22+H24)/2,2)</f>
        <v>0</v>
      </c>
      <c r="J23" s="59">
        <f t="shared" ref="J23" si="29">+I23*D23</f>
        <v>0</v>
      </c>
    </row>
    <row r="24" spans="1:13" s="119" customFormat="1" ht="15">
      <c r="A24" s="114">
        <v>8</v>
      </c>
      <c r="B24" s="114">
        <v>1</v>
      </c>
      <c r="C24" s="115">
        <v>40</v>
      </c>
      <c r="D24" s="116"/>
      <c r="E24" s="117">
        <v>3.48</v>
      </c>
      <c r="F24" s="62"/>
      <c r="G24" s="59"/>
      <c r="H24" s="117">
        <v>0</v>
      </c>
      <c r="I24" s="118"/>
      <c r="J24" s="58"/>
    </row>
    <row r="25" spans="1:13" s="119" customFormat="1" ht="15">
      <c r="A25" s="114"/>
      <c r="B25" s="114"/>
      <c r="C25" s="114"/>
      <c r="D25" s="115">
        <f t="shared" ref="D25" si="30">IF(C24&lt;C26,C26-C24,C26-C24+100)</f>
        <v>20</v>
      </c>
      <c r="E25" s="120"/>
      <c r="F25" s="61">
        <f t="shared" ref="F25" si="31">(E24+E26)/2</f>
        <v>2.96</v>
      </c>
      <c r="G25" s="59">
        <f t="shared" ref="G25" si="32">+F25*D25</f>
        <v>59.2</v>
      </c>
      <c r="H25" s="117"/>
      <c r="I25" s="121">
        <f t="shared" ref="I25" si="33">ROUND((H24+H26)/2,2)</f>
        <v>0.01</v>
      </c>
      <c r="J25" s="59">
        <f t="shared" ref="J25" si="34">+I25*D25</f>
        <v>0.2</v>
      </c>
    </row>
    <row r="26" spans="1:13" s="119" customFormat="1" ht="15">
      <c r="A26" s="114">
        <v>9</v>
      </c>
      <c r="B26" s="114">
        <v>1</v>
      </c>
      <c r="C26" s="115">
        <v>60</v>
      </c>
      <c r="D26" s="116"/>
      <c r="E26" s="117">
        <v>2.44</v>
      </c>
      <c r="F26" s="62"/>
      <c r="G26" s="59"/>
      <c r="H26" s="117">
        <v>0.02</v>
      </c>
      <c r="I26" s="118"/>
      <c r="J26" s="58"/>
    </row>
    <row r="27" spans="1:13" s="119" customFormat="1" ht="15">
      <c r="A27" s="114"/>
      <c r="B27" s="114"/>
      <c r="C27" s="115"/>
      <c r="D27" s="115">
        <f t="shared" ref="D27" si="35">IF(C26&lt;C28,C28-C26,C28-C26+100)</f>
        <v>20</v>
      </c>
      <c r="E27" s="120"/>
      <c r="F27" s="61">
        <f t="shared" ref="F27" si="36">(E26+E28)/2</f>
        <v>1.9750000000000001</v>
      </c>
      <c r="G27" s="59">
        <f t="shared" ref="G27" si="37">+F27*D27</f>
        <v>39.5</v>
      </c>
      <c r="H27" s="117"/>
      <c r="I27" s="121">
        <f t="shared" ref="I27" si="38">ROUND((H26+H28)/2,2)</f>
        <v>0.04</v>
      </c>
      <c r="J27" s="59">
        <f t="shared" ref="J27" si="39">+I27*D27</f>
        <v>0.8</v>
      </c>
    </row>
    <row r="28" spans="1:13" s="119" customFormat="1" ht="15">
      <c r="A28" s="114">
        <v>10</v>
      </c>
      <c r="B28" s="114">
        <v>1</v>
      </c>
      <c r="C28" s="115">
        <v>80</v>
      </c>
      <c r="D28" s="116"/>
      <c r="E28" s="117">
        <v>1.51</v>
      </c>
      <c r="F28" s="62"/>
      <c r="G28" s="59"/>
      <c r="H28" s="117">
        <v>0.05</v>
      </c>
      <c r="I28" s="118"/>
      <c r="J28" s="58"/>
      <c r="M28" s="166"/>
    </row>
    <row r="29" spans="1:13" s="119" customFormat="1" ht="15">
      <c r="A29" s="114"/>
      <c r="B29" s="114"/>
      <c r="C29" s="115"/>
      <c r="D29" s="115">
        <f t="shared" ref="D29" si="40">IF(C28&lt;C30,C30-C28,C30-C28+100)</f>
        <v>20</v>
      </c>
      <c r="E29" s="120"/>
      <c r="F29" s="61">
        <f t="shared" ref="F29" si="41">(E28+E30)/2</f>
        <v>1.75</v>
      </c>
      <c r="G29" s="59">
        <f t="shared" ref="G29" si="42">+F29*D29</f>
        <v>35</v>
      </c>
      <c r="H29" s="117" t="s">
        <v>177</v>
      </c>
      <c r="I29" s="121">
        <f t="shared" ref="I29" si="43">ROUND((H28+H30)/2,2)</f>
        <v>0.04</v>
      </c>
      <c r="J29" s="59">
        <f t="shared" ref="J29" si="44">+I29*D29</f>
        <v>0.8</v>
      </c>
    </row>
    <row r="30" spans="1:13" s="119" customFormat="1" ht="15">
      <c r="A30" s="114">
        <v>11</v>
      </c>
      <c r="B30" s="58">
        <v>2</v>
      </c>
      <c r="C30" s="59">
        <v>0</v>
      </c>
      <c r="D30" s="116"/>
      <c r="E30" s="117">
        <v>1.99</v>
      </c>
      <c r="F30" s="62"/>
      <c r="G30" s="59"/>
      <c r="H30" s="61">
        <v>0.02</v>
      </c>
      <c r="I30" s="118"/>
      <c r="J30" s="58"/>
    </row>
    <row r="31" spans="1:13" s="119" customFormat="1" ht="15">
      <c r="A31" s="114"/>
      <c r="B31" s="58"/>
      <c r="C31" s="58"/>
      <c r="D31" s="115">
        <f t="shared" ref="D31" si="45">IF(C30&lt;C32,C32-C30,C32-C30+100)</f>
        <v>20</v>
      </c>
      <c r="E31" s="120"/>
      <c r="F31" s="61">
        <f t="shared" ref="F31" si="46">(E30+E32)/2</f>
        <v>1.885</v>
      </c>
      <c r="G31" s="59">
        <f t="shared" ref="G31" si="47">+F31*D31</f>
        <v>37.700000000000003</v>
      </c>
      <c r="H31" s="61"/>
      <c r="I31" s="121">
        <f t="shared" ref="I31" si="48">ROUND((H30+H32)/2,2)</f>
        <v>0.04</v>
      </c>
      <c r="J31" s="59">
        <f t="shared" ref="J31" si="49">+I31*D31</f>
        <v>0.8</v>
      </c>
    </row>
    <row r="32" spans="1:13" s="119" customFormat="1" ht="15">
      <c r="A32" s="114">
        <v>12</v>
      </c>
      <c r="B32" s="114">
        <v>2</v>
      </c>
      <c r="C32" s="115">
        <v>20</v>
      </c>
      <c r="D32" s="116"/>
      <c r="E32" s="117">
        <v>1.78</v>
      </c>
      <c r="F32" s="62"/>
      <c r="G32" s="59"/>
      <c r="H32" s="117">
        <v>0.05</v>
      </c>
      <c r="I32" s="118"/>
      <c r="J32" s="58"/>
    </row>
    <row r="33" spans="1:13" s="119" customFormat="1" ht="15">
      <c r="A33" s="114"/>
      <c r="B33" s="114"/>
      <c r="C33" s="114"/>
      <c r="D33" s="115">
        <f t="shared" ref="D33" si="50">IF(C32&lt;C34,C34-C32,C34-C32+100)</f>
        <v>20</v>
      </c>
      <c r="E33" s="120"/>
      <c r="F33" s="61">
        <f t="shared" ref="F33" si="51">(E32+E34)/2</f>
        <v>2.335</v>
      </c>
      <c r="G33" s="59">
        <f t="shared" ref="G33" si="52">+F33*D33</f>
        <v>46.7</v>
      </c>
      <c r="H33" s="117"/>
      <c r="I33" s="121">
        <f t="shared" ref="I33" si="53">ROUND((H32+H34)/2,2)</f>
        <v>0.03</v>
      </c>
      <c r="J33" s="59">
        <f t="shared" ref="J33" si="54">+I33*D33</f>
        <v>0.6</v>
      </c>
    </row>
    <row r="34" spans="1:13" s="119" customFormat="1" ht="15">
      <c r="A34" s="114">
        <v>13</v>
      </c>
      <c r="B34" s="114">
        <v>2</v>
      </c>
      <c r="C34" s="115">
        <v>40</v>
      </c>
      <c r="D34" s="116"/>
      <c r="E34" s="117">
        <v>2.89</v>
      </c>
      <c r="F34" s="62"/>
      <c r="G34" s="59"/>
      <c r="H34" s="117">
        <v>0</v>
      </c>
      <c r="I34" s="118"/>
      <c r="J34" s="58"/>
    </row>
    <row r="35" spans="1:13" s="119" customFormat="1" ht="15">
      <c r="A35" s="114"/>
      <c r="B35" s="114"/>
      <c r="C35" s="114"/>
      <c r="D35" s="115">
        <f t="shared" ref="D35" si="55">IF(C34&lt;C36,C36-C34,C36-C34+100)</f>
        <v>20</v>
      </c>
      <c r="E35" s="120"/>
      <c r="F35" s="61">
        <f t="shared" ref="F35" si="56">(E34+E36)/2</f>
        <v>3.42</v>
      </c>
      <c r="G35" s="59">
        <f t="shared" ref="G35" si="57">+F35*D35</f>
        <v>68.400000000000006</v>
      </c>
      <c r="H35" s="117"/>
      <c r="I35" s="121">
        <f t="shared" ref="I35" si="58">ROUND((H34+H36)/2,2)</f>
        <v>0</v>
      </c>
      <c r="J35" s="59">
        <f t="shared" ref="J35" si="59">+I35*D35</f>
        <v>0</v>
      </c>
    </row>
    <row r="36" spans="1:13" s="119" customFormat="1" ht="15">
      <c r="A36" s="114">
        <v>14</v>
      </c>
      <c r="B36" s="114">
        <v>2</v>
      </c>
      <c r="C36" s="115">
        <v>60</v>
      </c>
      <c r="D36" s="116"/>
      <c r="E36" s="117">
        <v>3.95</v>
      </c>
      <c r="F36" s="62"/>
      <c r="G36" s="59"/>
      <c r="H36" s="117">
        <v>0</v>
      </c>
      <c r="I36" s="118"/>
      <c r="J36" s="58"/>
    </row>
    <row r="37" spans="1:13" s="119" customFormat="1" ht="15">
      <c r="A37" s="114"/>
      <c r="B37" s="114"/>
      <c r="C37" s="115"/>
      <c r="D37" s="115">
        <f t="shared" ref="D37" si="60">IF(C36&lt;C38,C38-C36,C38-C36+100)</f>
        <v>20</v>
      </c>
      <c r="E37" s="120"/>
      <c r="F37" s="61">
        <f t="shared" ref="F37" si="61">(E36+E38)/2</f>
        <v>4.1400000000000006</v>
      </c>
      <c r="G37" s="59">
        <f t="shared" ref="G37" si="62">+F37*D37</f>
        <v>82.800000000000011</v>
      </c>
      <c r="H37" s="117"/>
      <c r="I37" s="121">
        <f t="shared" ref="I37" si="63">ROUND((H36+H38)/2,2)</f>
        <v>0</v>
      </c>
      <c r="J37" s="59">
        <f t="shared" ref="J37" si="64">+I37*D37</f>
        <v>0</v>
      </c>
    </row>
    <row r="38" spans="1:13" s="119" customFormat="1" ht="15">
      <c r="A38" s="114">
        <v>15</v>
      </c>
      <c r="B38" s="114">
        <v>2</v>
      </c>
      <c r="C38" s="115">
        <v>80</v>
      </c>
      <c r="D38" s="116"/>
      <c r="E38" s="117">
        <v>4.33</v>
      </c>
      <c r="F38" s="62"/>
      <c r="G38" s="59"/>
      <c r="H38" s="117">
        <v>0</v>
      </c>
      <c r="I38" s="118"/>
      <c r="J38" s="58"/>
      <c r="M38" s="166"/>
    </row>
    <row r="39" spans="1:13" s="119" customFormat="1" ht="15">
      <c r="A39" s="114"/>
      <c r="B39" s="114"/>
      <c r="C39" s="115"/>
      <c r="D39" s="115">
        <f t="shared" ref="D39" si="65">IF(C38&lt;C40,C40-C38,C40-C38+100)</f>
        <v>20</v>
      </c>
      <c r="E39" s="120"/>
      <c r="F39" s="61">
        <f t="shared" ref="F39" si="66">(E38+E40)/2</f>
        <v>3.38</v>
      </c>
      <c r="G39" s="59">
        <f t="shared" ref="G39" si="67">+F39*D39</f>
        <v>67.599999999999994</v>
      </c>
      <c r="H39" s="117" t="s">
        <v>177</v>
      </c>
      <c r="I39" s="121">
        <f t="shared" ref="I39" si="68">ROUND((H38+H40)/2,2)</f>
        <v>0.01</v>
      </c>
      <c r="J39" s="59">
        <f t="shared" ref="J39" si="69">+I39*D39</f>
        <v>0.2</v>
      </c>
    </row>
    <row r="40" spans="1:13" s="119" customFormat="1" ht="15">
      <c r="A40" s="114">
        <v>16</v>
      </c>
      <c r="B40" s="58">
        <v>3</v>
      </c>
      <c r="C40" s="59">
        <v>0</v>
      </c>
      <c r="D40" s="116"/>
      <c r="E40" s="117">
        <v>2.4300000000000002</v>
      </c>
      <c r="F40" s="62"/>
      <c r="G40" s="59"/>
      <c r="H40" s="61">
        <v>0.01</v>
      </c>
      <c r="I40" s="118"/>
      <c r="J40" s="58"/>
    </row>
    <row r="41" spans="1:13" s="119" customFormat="1" ht="15">
      <c r="A41" s="114"/>
      <c r="B41" s="58"/>
      <c r="C41" s="58"/>
      <c r="D41" s="115">
        <f t="shared" ref="D41" si="70">IF(C40&lt;C42,C42-C40,C42-C40+100)</f>
        <v>20</v>
      </c>
      <c r="E41" s="120"/>
      <c r="F41" s="61">
        <f t="shared" ref="F41" si="71">(E40+E42)/2</f>
        <v>2.9550000000000001</v>
      </c>
      <c r="G41" s="59">
        <f t="shared" ref="G41" si="72">+F41*D41</f>
        <v>59.1</v>
      </c>
      <c r="H41" s="61"/>
      <c r="I41" s="121">
        <f t="shared" ref="I41" si="73">ROUND((H40+H42)/2,2)</f>
        <v>0.01</v>
      </c>
      <c r="J41" s="59">
        <f t="shared" ref="J41" si="74">+I41*D41</f>
        <v>0.2</v>
      </c>
    </row>
    <row r="42" spans="1:13" s="119" customFormat="1" ht="15">
      <c r="A42" s="114">
        <v>17</v>
      </c>
      <c r="B42" s="114">
        <v>3</v>
      </c>
      <c r="C42" s="115">
        <v>20</v>
      </c>
      <c r="D42" s="116"/>
      <c r="E42" s="117">
        <v>3.48</v>
      </c>
      <c r="F42" s="62"/>
      <c r="G42" s="59"/>
      <c r="H42" s="117">
        <v>0</v>
      </c>
      <c r="I42" s="118"/>
      <c r="J42" s="58"/>
    </row>
    <row r="43" spans="1:13" s="119" customFormat="1" ht="15">
      <c r="A43" s="114"/>
      <c r="B43" s="114"/>
      <c r="C43" s="114"/>
      <c r="D43" s="115">
        <f t="shared" ref="D43" si="75">IF(C42&lt;C44,C44-C42,C44-C42+100)</f>
        <v>20</v>
      </c>
      <c r="E43" s="120"/>
      <c r="F43" s="61">
        <f t="shared" ref="F43" si="76">(E42+E44)/2</f>
        <v>3.2350000000000003</v>
      </c>
      <c r="G43" s="59">
        <f t="shared" ref="G43" si="77">+F43*D43</f>
        <v>64.7</v>
      </c>
      <c r="H43" s="117"/>
      <c r="I43" s="121">
        <f t="shared" ref="I43" si="78">ROUND((H42+H44)/2,2)</f>
        <v>0</v>
      </c>
      <c r="J43" s="59">
        <f t="shared" ref="J43" si="79">+I43*D43</f>
        <v>0</v>
      </c>
    </row>
    <row r="44" spans="1:13" s="119" customFormat="1" ht="15">
      <c r="A44" s="114">
        <v>18</v>
      </c>
      <c r="B44" s="114">
        <v>3</v>
      </c>
      <c r="C44" s="115">
        <v>40</v>
      </c>
      <c r="D44" s="116"/>
      <c r="E44" s="117">
        <v>2.99</v>
      </c>
      <c r="F44" s="62"/>
      <c r="G44" s="59"/>
      <c r="H44" s="117">
        <v>0</v>
      </c>
      <c r="I44" s="118"/>
      <c r="J44" s="58"/>
    </row>
    <row r="45" spans="1:13" s="119" customFormat="1" ht="15">
      <c r="A45" s="114"/>
      <c r="B45" s="114"/>
      <c r="C45" s="114"/>
      <c r="D45" s="115">
        <f t="shared" ref="D45" si="80">IF(C44&lt;C46,C46-C44,C46-C44+100)</f>
        <v>20</v>
      </c>
      <c r="E45" s="120"/>
      <c r="F45" s="61">
        <f t="shared" ref="F45" si="81">(E44+E46)/2</f>
        <v>2.915</v>
      </c>
      <c r="G45" s="59">
        <f t="shared" ref="G45" si="82">+F45*D45</f>
        <v>58.3</v>
      </c>
      <c r="H45" s="117"/>
      <c r="I45" s="121">
        <f t="shared" ref="I45" si="83">ROUND((H44+H46)/2,2)</f>
        <v>0</v>
      </c>
      <c r="J45" s="59">
        <f t="shared" ref="J45" si="84">+I45*D45</f>
        <v>0</v>
      </c>
    </row>
    <row r="46" spans="1:13" s="119" customFormat="1" ht="15">
      <c r="A46" s="114">
        <v>19</v>
      </c>
      <c r="B46" s="114">
        <v>3</v>
      </c>
      <c r="C46" s="115">
        <v>60</v>
      </c>
      <c r="D46" s="116"/>
      <c r="E46" s="117">
        <v>2.84</v>
      </c>
      <c r="F46" s="62"/>
      <c r="G46" s="59"/>
      <c r="H46" s="117">
        <v>0</v>
      </c>
      <c r="I46" s="118"/>
      <c r="J46" s="58"/>
    </row>
    <row r="47" spans="1:13" s="119" customFormat="1" ht="15">
      <c r="A47" s="114"/>
      <c r="B47" s="114"/>
      <c r="C47" s="115"/>
      <c r="D47" s="115">
        <f t="shared" ref="D47" si="85">IF(C46&lt;C48,C48-C46,C48-C46+100)</f>
        <v>20</v>
      </c>
      <c r="E47" s="120"/>
      <c r="F47" s="61">
        <f t="shared" ref="F47" si="86">(E46+E48)/2</f>
        <v>1.9550000000000001</v>
      </c>
      <c r="G47" s="59">
        <f t="shared" ref="G47" si="87">+F47*D47</f>
        <v>39.1</v>
      </c>
      <c r="H47" s="117"/>
      <c r="I47" s="121">
        <f t="shared" ref="I47" si="88">ROUND((H46+H48)/2,2)</f>
        <v>0.06</v>
      </c>
      <c r="J47" s="59">
        <f t="shared" ref="J47" si="89">+I47*D47</f>
        <v>1.2</v>
      </c>
    </row>
    <row r="48" spans="1:13" s="119" customFormat="1" ht="15">
      <c r="A48" s="114">
        <v>20</v>
      </c>
      <c r="B48" s="114">
        <v>3</v>
      </c>
      <c r="C48" s="115">
        <v>80</v>
      </c>
      <c r="D48" s="116"/>
      <c r="E48" s="117">
        <v>1.07</v>
      </c>
      <c r="F48" s="62"/>
      <c r="G48" s="59"/>
      <c r="H48" s="117">
        <v>0.12</v>
      </c>
      <c r="I48" s="118"/>
      <c r="J48" s="58"/>
      <c r="M48" s="166"/>
    </row>
    <row r="49" spans="1:14" s="119" customFormat="1" ht="15">
      <c r="A49" s="114"/>
      <c r="B49" s="114"/>
      <c r="C49" s="115"/>
      <c r="D49" s="115">
        <f t="shared" ref="D49" si="90">IF(C48&lt;C50,C50-C48,C50-C48+100)</f>
        <v>20</v>
      </c>
      <c r="E49" s="120"/>
      <c r="F49" s="61">
        <f t="shared" ref="F49" si="91">(E48+E50)/2</f>
        <v>1.835</v>
      </c>
      <c r="G49" s="59">
        <f t="shared" ref="G49" si="92">+F49*D49</f>
        <v>36.700000000000003</v>
      </c>
      <c r="H49" s="117" t="s">
        <v>177</v>
      </c>
      <c r="I49" s="121">
        <f t="shared" ref="I49" si="93">ROUND((H48+H50)/2,2)</f>
        <v>0.06</v>
      </c>
      <c r="J49" s="59">
        <f t="shared" ref="J49" si="94">+I49*D49</f>
        <v>1.2</v>
      </c>
    </row>
    <row r="50" spans="1:14" s="119" customFormat="1" ht="15">
      <c r="A50" s="114">
        <v>21</v>
      </c>
      <c r="B50" s="58">
        <v>4</v>
      </c>
      <c r="C50" s="59">
        <v>0</v>
      </c>
      <c r="D50" s="116"/>
      <c r="E50" s="117">
        <v>2.6</v>
      </c>
      <c r="F50" s="62"/>
      <c r="G50" s="59"/>
      <c r="H50" s="61">
        <v>0</v>
      </c>
      <c r="I50" s="118"/>
      <c r="J50" s="58"/>
    </row>
    <row r="51" spans="1:14" s="119" customFormat="1" ht="15">
      <c r="A51" s="114"/>
      <c r="B51" s="58"/>
      <c r="C51" s="58"/>
      <c r="D51" s="115">
        <f t="shared" ref="D51" si="95">IF(C50&lt;C52,C52-C50,C52-C50+100)</f>
        <v>20</v>
      </c>
      <c r="E51" s="120"/>
      <c r="F51" s="61">
        <f t="shared" ref="F51" si="96">(E50+E52)/2</f>
        <v>2.79</v>
      </c>
      <c r="G51" s="59">
        <f t="shared" ref="G51" si="97">+F51*D51</f>
        <v>55.8</v>
      </c>
      <c r="H51" s="61"/>
      <c r="I51" s="121">
        <f t="shared" ref="I51" si="98">ROUND((H50+H52)/2,2)</f>
        <v>0</v>
      </c>
      <c r="J51" s="59">
        <f t="shared" ref="J51" si="99">+I51*D51</f>
        <v>0</v>
      </c>
    </row>
    <row r="52" spans="1:14" s="119" customFormat="1" ht="15">
      <c r="A52" s="114">
        <v>22</v>
      </c>
      <c r="B52" s="114">
        <v>4</v>
      </c>
      <c r="C52" s="115">
        <v>20</v>
      </c>
      <c r="D52" s="116"/>
      <c r="E52" s="117">
        <v>2.98</v>
      </c>
      <c r="F52" s="62"/>
      <c r="G52" s="59"/>
      <c r="H52" s="117">
        <v>0</v>
      </c>
      <c r="I52" s="118"/>
      <c r="J52" s="58"/>
    </row>
    <row r="53" spans="1:14" s="119" customFormat="1" ht="15">
      <c r="A53" s="114"/>
      <c r="B53" s="114"/>
      <c r="C53" s="114"/>
      <c r="D53" s="115">
        <f t="shared" ref="D53" si="100">IF(C52&lt;C54,C54-C52,C54-C52+100)</f>
        <v>20</v>
      </c>
      <c r="E53" s="120"/>
      <c r="F53" s="61">
        <f t="shared" ref="F53" si="101">(E52+E54)/2</f>
        <v>3.02</v>
      </c>
      <c r="G53" s="59">
        <f t="shared" ref="G53" si="102">+F53*D53</f>
        <v>60.4</v>
      </c>
      <c r="H53" s="117"/>
      <c r="I53" s="121">
        <f t="shared" ref="I53" si="103">ROUND((H52+H54)/2,2)</f>
        <v>0</v>
      </c>
      <c r="J53" s="59">
        <f t="shared" ref="J53" si="104">+I53*D53</f>
        <v>0</v>
      </c>
    </row>
    <row r="54" spans="1:14" s="119" customFormat="1" ht="15">
      <c r="A54" s="114">
        <v>23</v>
      </c>
      <c r="B54" s="114">
        <v>4</v>
      </c>
      <c r="C54" s="115">
        <v>40</v>
      </c>
      <c r="D54" s="116"/>
      <c r="E54" s="117">
        <v>3.06</v>
      </c>
      <c r="F54" s="62"/>
      <c r="G54" s="59"/>
      <c r="H54" s="117">
        <v>0</v>
      </c>
      <c r="I54" s="118"/>
      <c r="J54" s="58"/>
    </row>
    <row r="55" spans="1:14" s="119" customFormat="1" ht="15">
      <c r="A55" s="114"/>
      <c r="B55" s="114"/>
      <c r="C55" s="114"/>
      <c r="D55" s="115">
        <f t="shared" ref="D55" si="105">IF(C54&lt;C56,C56-C54,C56-C54+100)</f>
        <v>20</v>
      </c>
      <c r="E55" s="120"/>
      <c r="F55" s="61">
        <f t="shared" ref="F55" si="106">(E54+E56)/2</f>
        <v>3.09</v>
      </c>
      <c r="G55" s="59">
        <f t="shared" ref="G55" si="107">+F55*D55</f>
        <v>61.8</v>
      </c>
      <c r="H55" s="117"/>
      <c r="I55" s="121">
        <f t="shared" ref="I55" si="108">ROUND((H54+H56)/2,2)</f>
        <v>0</v>
      </c>
      <c r="J55" s="59">
        <f t="shared" ref="J55" si="109">+I55*D55</f>
        <v>0</v>
      </c>
    </row>
    <row r="56" spans="1:14" s="119" customFormat="1" ht="15">
      <c r="A56" s="114">
        <v>24</v>
      </c>
      <c r="B56" s="114">
        <v>4</v>
      </c>
      <c r="C56" s="115">
        <v>60</v>
      </c>
      <c r="D56" s="116"/>
      <c r="E56" s="117">
        <v>3.12</v>
      </c>
      <c r="F56" s="62"/>
      <c r="G56" s="59"/>
      <c r="H56" s="117">
        <v>0</v>
      </c>
      <c r="I56" s="118"/>
      <c r="J56" s="58"/>
    </row>
    <row r="57" spans="1:14" s="119" customFormat="1" ht="15">
      <c r="A57" s="114"/>
      <c r="B57" s="114"/>
      <c r="C57" s="115"/>
      <c r="D57" s="115">
        <f t="shared" ref="D57" si="110">IF(C56&lt;C58,C58-C56,C58-C56+100)</f>
        <v>20</v>
      </c>
      <c r="E57" s="120"/>
      <c r="F57" s="61">
        <f t="shared" ref="F57:F59" si="111">(E56+E58)/2</f>
        <v>2.77</v>
      </c>
      <c r="G57" s="59">
        <f t="shared" ref="G57" si="112">+F57*D57</f>
        <v>55.4</v>
      </c>
      <c r="H57" s="117"/>
      <c r="I57" s="121">
        <f t="shared" ref="I57" si="113">ROUND((H56+H58)/2,2)</f>
        <v>0.02</v>
      </c>
      <c r="J57" s="59">
        <f t="shared" ref="J57" si="114">+I57*D57</f>
        <v>0.4</v>
      </c>
    </row>
    <row r="58" spans="1:14" s="119" customFormat="1" ht="15">
      <c r="A58" s="114">
        <v>25</v>
      </c>
      <c r="B58" s="114">
        <v>4</v>
      </c>
      <c r="C58" s="115">
        <v>80</v>
      </c>
      <c r="D58" s="116"/>
      <c r="E58" s="117">
        <v>2.42</v>
      </c>
      <c r="F58" s="62"/>
      <c r="G58" s="59"/>
      <c r="H58" s="117">
        <v>0.04</v>
      </c>
      <c r="I58" s="118"/>
      <c r="J58" s="58"/>
      <c r="M58" s="166"/>
    </row>
    <row r="59" spans="1:14" s="119" customFormat="1" ht="15">
      <c r="A59" s="114"/>
      <c r="B59" s="114"/>
      <c r="C59" s="115"/>
      <c r="D59" s="115">
        <v>0</v>
      </c>
      <c r="E59" s="120"/>
      <c r="F59" s="61">
        <f t="shared" si="111"/>
        <v>2.8650000000000002</v>
      </c>
      <c r="G59" s="59">
        <f t="shared" ref="G59" si="115">+F59*D59</f>
        <v>0</v>
      </c>
      <c r="H59" s="117"/>
      <c r="I59" s="121">
        <v>0</v>
      </c>
      <c r="J59" s="59">
        <f t="shared" ref="J59" si="116">+I59*D59</f>
        <v>0</v>
      </c>
    </row>
    <row r="60" spans="1:14" s="119" customFormat="1" ht="15">
      <c r="A60" s="114">
        <v>26</v>
      </c>
      <c r="B60" s="114">
        <v>5</v>
      </c>
      <c r="C60" s="115">
        <v>0</v>
      </c>
      <c r="D60" s="116"/>
      <c r="E60" s="117">
        <v>3.31</v>
      </c>
      <c r="F60" s="62"/>
      <c r="G60" s="59"/>
      <c r="H60" s="117">
        <v>0.02</v>
      </c>
      <c r="I60" s="118"/>
      <c r="J60" s="58"/>
      <c r="M60" s="166"/>
    </row>
    <row r="61" spans="1:14">
      <c r="A61" s="251" t="s">
        <v>19</v>
      </c>
      <c r="B61" s="252"/>
      <c r="C61" s="252"/>
      <c r="D61" s="255">
        <f>SUM(G10:G59)</f>
        <v>1334.7000000000003</v>
      </c>
      <c r="E61" s="256"/>
      <c r="F61" s="256"/>
      <c r="G61" s="256"/>
      <c r="H61" s="257">
        <f>SUM(J10:J60)</f>
        <v>8</v>
      </c>
      <c r="I61" s="258"/>
      <c r="J61" s="259"/>
    </row>
    <row r="62" spans="1:14" ht="15">
      <c r="A62" s="253"/>
      <c r="B62" s="254"/>
      <c r="C62" s="254"/>
      <c r="D62" s="256"/>
      <c r="E62" s="256"/>
      <c r="F62" s="256"/>
      <c r="G62" s="256"/>
      <c r="H62" s="260"/>
      <c r="I62" s="261"/>
      <c r="J62" s="262"/>
      <c r="N62" s="64"/>
    </row>
    <row r="63" spans="1:14" ht="15">
      <c r="A63" s="133"/>
      <c r="B63" s="133"/>
      <c r="C63" s="133"/>
      <c r="D63" s="134"/>
      <c r="E63" s="134"/>
      <c r="F63" s="134"/>
      <c r="G63" s="134"/>
      <c r="H63" s="64"/>
      <c r="I63" s="64"/>
      <c r="J63" s="64"/>
      <c r="N63" s="64"/>
    </row>
    <row r="64" spans="1:14" ht="15">
      <c r="A64" s="231"/>
      <c r="B64" s="231"/>
      <c r="C64" s="231"/>
      <c r="D64" s="231"/>
      <c r="E64" s="231"/>
      <c r="F64" s="231"/>
      <c r="G64" s="231"/>
      <c r="H64" s="231"/>
      <c r="I64" s="231"/>
      <c r="J64" s="64"/>
      <c r="N64" s="64"/>
    </row>
    <row r="65" spans="1:14" ht="15">
      <c r="A65" s="133"/>
      <c r="B65" s="133"/>
      <c r="C65" s="133"/>
      <c r="D65" s="134"/>
      <c r="E65" s="134"/>
      <c r="F65" s="134"/>
      <c r="G65" s="134"/>
      <c r="H65" s="64"/>
      <c r="I65" s="64"/>
      <c r="J65" s="64"/>
      <c r="N65" s="64"/>
    </row>
    <row r="66" spans="1:14" ht="15">
      <c r="A66" s="133"/>
      <c r="B66" s="133"/>
      <c r="C66" s="133"/>
      <c r="D66" s="134"/>
      <c r="E66" s="134"/>
      <c r="F66" s="134"/>
      <c r="G66" s="134"/>
      <c r="H66" s="64"/>
      <c r="I66" s="64"/>
      <c r="J66" s="64"/>
      <c r="N66" s="64"/>
    </row>
    <row r="67" spans="1:14">
      <c r="E67" s="51" t="s">
        <v>34</v>
      </c>
    </row>
  </sheetData>
  <mergeCells count="13">
    <mergeCell ref="A64:I64"/>
    <mergeCell ref="A3:J3"/>
    <mergeCell ref="A4:J5"/>
    <mergeCell ref="A6:A8"/>
    <mergeCell ref="B6:C7"/>
    <mergeCell ref="E6:G7"/>
    <mergeCell ref="H6:J7"/>
    <mergeCell ref="D7:D8"/>
    <mergeCell ref="E8:F8"/>
    <mergeCell ref="H8:I8"/>
    <mergeCell ref="A61:C62"/>
    <mergeCell ref="D61:G62"/>
    <mergeCell ref="H61:J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31E26-BE30-4350-90B8-896CB50B0666}">
  <sheetPr codeName="Sheet1"/>
  <dimension ref="A1:R63"/>
  <sheetViews>
    <sheetView view="pageBreakPreview" topLeftCell="A42" zoomScale="115" zoomScaleNormal="100" zoomScaleSheetLayoutView="115" workbookViewId="0">
      <selection activeCell="G58" sqref="G58"/>
    </sheetView>
  </sheetViews>
  <sheetFormatPr defaultColWidth="8.88671875" defaultRowHeight="15"/>
  <cols>
    <col min="1" max="2" width="6.33203125" style="1" customWidth="1"/>
    <col min="3" max="3" width="7.5546875" style="1" customWidth="1"/>
    <col min="4" max="4" width="10.44140625" style="1" customWidth="1"/>
    <col min="5" max="5" width="7.109375" style="1" customWidth="1"/>
    <col min="6" max="6" width="6.88671875" style="1" customWidth="1"/>
    <col min="7" max="7" width="9.109375" style="1" customWidth="1"/>
    <col min="8" max="8" width="8.88671875" style="1"/>
    <col min="9" max="9" width="0" style="1" hidden="1" customWidth="1"/>
    <col min="10" max="11" width="12.44140625" style="1" customWidth="1"/>
    <col min="12" max="12" width="8.88671875" style="1"/>
    <col min="13" max="13" width="7.6640625" style="1" customWidth="1"/>
    <col min="14" max="14" width="8" style="1" customWidth="1"/>
    <col min="15" max="15" width="7.5546875" style="1" customWidth="1"/>
    <col min="16" max="16" width="8.33203125" style="1" customWidth="1"/>
    <col min="17" max="17" width="13.109375" style="1" customWidth="1"/>
    <col min="18" max="19" width="8.88671875" style="1"/>
    <col min="20" max="20" width="10.21875" style="1" bestFit="1" customWidth="1"/>
    <col min="21" max="16384" width="8.88671875" style="1"/>
  </cols>
  <sheetData>
    <row r="1" spans="1:18">
      <c r="A1" s="273" t="s">
        <v>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</row>
    <row r="2" spans="1:18" ht="15.6" thickBot="1">
      <c r="A2" s="274" t="s">
        <v>208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 ht="15.6" thickBot="1">
      <c r="A3" s="276" t="s">
        <v>2</v>
      </c>
      <c r="B3" s="276" t="s">
        <v>6</v>
      </c>
      <c r="C3" s="279"/>
      <c r="D3" s="265" t="s">
        <v>7</v>
      </c>
      <c r="E3" s="267"/>
      <c r="F3" s="267"/>
      <c r="G3" s="266"/>
      <c r="H3" s="281" t="s">
        <v>8</v>
      </c>
      <c r="I3" s="281"/>
      <c r="J3" s="281"/>
      <c r="K3" s="281"/>
      <c r="L3" s="281"/>
      <c r="M3" s="265" t="s">
        <v>18</v>
      </c>
      <c r="N3" s="267"/>
      <c r="O3" s="267"/>
      <c r="P3" s="267"/>
      <c r="Q3" s="266"/>
      <c r="R3" s="282" t="s">
        <v>0</v>
      </c>
    </row>
    <row r="4" spans="1:18" ht="15.6" thickBot="1">
      <c r="A4" s="277"/>
      <c r="B4" s="277"/>
      <c r="C4" s="280"/>
      <c r="D4" s="285" t="s">
        <v>5</v>
      </c>
      <c r="E4" s="268" t="s">
        <v>111</v>
      </c>
      <c r="F4" s="268" t="s">
        <v>32</v>
      </c>
      <c r="G4" s="268" t="s">
        <v>4</v>
      </c>
      <c r="H4" s="263" t="s">
        <v>220</v>
      </c>
      <c r="I4" s="263" t="s">
        <v>33</v>
      </c>
      <c r="J4" s="263" t="s">
        <v>221</v>
      </c>
      <c r="K4" s="263" t="s">
        <v>118</v>
      </c>
      <c r="L4" s="263" t="s">
        <v>119</v>
      </c>
      <c r="M4" s="265" t="s">
        <v>181</v>
      </c>
      <c r="N4" s="266"/>
      <c r="O4" s="265" t="s">
        <v>10</v>
      </c>
      <c r="P4" s="267"/>
      <c r="Q4" s="268" t="s">
        <v>114</v>
      </c>
      <c r="R4" s="283"/>
    </row>
    <row r="5" spans="1:18" ht="106.2" thickBot="1">
      <c r="A5" s="278"/>
      <c r="B5" s="7" t="s">
        <v>11</v>
      </c>
      <c r="C5" s="11" t="s">
        <v>12</v>
      </c>
      <c r="D5" s="269"/>
      <c r="E5" s="269"/>
      <c r="F5" s="269"/>
      <c r="G5" s="269"/>
      <c r="H5" s="264"/>
      <c r="I5" s="264"/>
      <c r="J5" s="264"/>
      <c r="K5" s="264"/>
      <c r="L5" s="264"/>
      <c r="M5" s="4" t="s">
        <v>112</v>
      </c>
      <c r="N5" s="5" t="s">
        <v>9</v>
      </c>
      <c r="O5" s="4" t="s">
        <v>113</v>
      </c>
      <c r="P5" s="5" t="s">
        <v>9</v>
      </c>
      <c r="Q5" s="269"/>
      <c r="R5" s="284"/>
    </row>
    <row r="6" spans="1:18" ht="15.6" thickBot="1">
      <c r="A6" s="2">
        <v>1</v>
      </c>
      <c r="B6" s="6">
        <v>2</v>
      </c>
      <c r="C6" s="3">
        <v>3</v>
      </c>
      <c r="D6" s="2">
        <v>4</v>
      </c>
      <c r="E6" s="3">
        <v>6</v>
      </c>
      <c r="F6" s="2">
        <v>7</v>
      </c>
      <c r="G6" s="6">
        <v>8</v>
      </c>
      <c r="H6" s="3">
        <v>9</v>
      </c>
      <c r="I6" s="2">
        <v>10</v>
      </c>
      <c r="J6" s="6">
        <v>11</v>
      </c>
      <c r="K6" s="3">
        <v>12</v>
      </c>
      <c r="L6" s="3">
        <v>12</v>
      </c>
      <c r="M6" s="2">
        <v>13</v>
      </c>
      <c r="N6" s="6">
        <v>14</v>
      </c>
      <c r="O6" s="3"/>
      <c r="P6" s="2">
        <v>16</v>
      </c>
      <c r="Q6" s="6">
        <v>17</v>
      </c>
      <c r="R6" s="3">
        <v>18</v>
      </c>
    </row>
    <row r="7" spans="1:18">
      <c r="A7" s="27">
        <v>1</v>
      </c>
      <c r="B7" s="9">
        <v>0</v>
      </c>
      <c r="C7" s="12">
        <v>0</v>
      </c>
      <c r="D7" s="9"/>
      <c r="E7" s="9">
        <v>6</v>
      </c>
      <c r="F7" s="24"/>
      <c r="G7" s="9"/>
      <c r="H7" s="10"/>
      <c r="I7" s="9"/>
      <c r="J7" s="9"/>
      <c r="K7" s="10"/>
      <c r="L7" s="10"/>
      <c r="M7" s="14">
        <v>0.5</v>
      </c>
      <c r="N7" s="9"/>
      <c r="O7" s="14">
        <v>0.5</v>
      </c>
      <c r="P7" s="9"/>
      <c r="Q7" s="9"/>
      <c r="R7" s="165"/>
    </row>
    <row r="8" spans="1:18">
      <c r="A8" s="10"/>
      <c r="B8" s="9"/>
      <c r="C8" s="12"/>
      <c r="D8" s="13">
        <f>IF(C7&lt;C9,C9-C7,C9-C7+100)</f>
        <v>20</v>
      </c>
      <c r="E8" s="9"/>
      <c r="F8" s="24">
        <f t="shared" ref="F8" si="0">(E7+E9)/2</f>
        <v>6</v>
      </c>
      <c r="G8" s="24">
        <f>F8*D8</f>
        <v>120</v>
      </c>
      <c r="H8" s="25">
        <f>F8*D8</f>
        <v>120</v>
      </c>
      <c r="I8" s="24">
        <f>F8*D8</f>
        <v>120</v>
      </c>
      <c r="J8" s="24">
        <f>F8*D8</f>
        <v>120</v>
      </c>
      <c r="K8" s="25">
        <f>+F8*D8</f>
        <v>120</v>
      </c>
      <c r="L8" s="25">
        <f>F8*D8</f>
        <v>120</v>
      </c>
      <c r="M8" s="15">
        <f>+M7</f>
        <v>0.5</v>
      </c>
      <c r="N8" s="9">
        <f>+M8*D8</f>
        <v>10</v>
      </c>
      <c r="O8" s="15">
        <f>+O7</f>
        <v>0.5</v>
      </c>
      <c r="P8" s="9">
        <f>O8*D8</f>
        <v>10</v>
      </c>
      <c r="Q8" s="9">
        <f>P8+N8</f>
        <v>20</v>
      </c>
      <c r="R8" s="135"/>
    </row>
    <row r="9" spans="1:18">
      <c r="A9" s="10">
        <v>2</v>
      </c>
      <c r="B9" s="9">
        <v>0</v>
      </c>
      <c r="C9" s="10">
        <v>20</v>
      </c>
      <c r="D9" s="9"/>
      <c r="E9" s="9">
        <v>6</v>
      </c>
      <c r="F9" s="24"/>
      <c r="G9" s="9"/>
      <c r="H9" s="10"/>
      <c r="I9" s="9"/>
      <c r="J9" s="9"/>
      <c r="K9" s="10"/>
      <c r="L9" s="10"/>
      <c r="M9" s="14">
        <v>0.5</v>
      </c>
      <c r="N9" s="9"/>
      <c r="O9" s="14">
        <v>0.5</v>
      </c>
      <c r="P9" s="9"/>
      <c r="Q9" s="9"/>
      <c r="R9" s="135"/>
    </row>
    <row r="10" spans="1:18">
      <c r="A10" s="10"/>
      <c r="B10" s="9"/>
      <c r="C10" s="10"/>
      <c r="D10" s="13">
        <f t="shared" ref="D10" si="1">IF(C9&lt;C11,C11-C9,C11-C9+100)</f>
        <v>20</v>
      </c>
      <c r="E10" s="9"/>
      <c r="F10" s="24">
        <f t="shared" ref="F10" si="2">(E9+E11)/2</f>
        <v>6</v>
      </c>
      <c r="G10" s="24">
        <f>F10*D10</f>
        <v>120</v>
      </c>
      <c r="H10" s="25">
        <f>F10*D10</f>
        <v>120</v>
      </c>
      <c r="I10" s="24">
        <f>F10*D10</f>
        <v>120</v>
      </c>
      <c r="J10" s="24">
        <f>F10*D10</f>
        <v>120</v>
      </c>
      <c r="K10" s="25">
        <f t="shared" ref="K10" si="3">+F10*D10</f>
        <v>120</v>
      </c>
      <c r="L10" s="25">
        <f>F10*D10</f>
        <v>120</v>
      </c>
      <c r="M10" s="15">
        <v>0.5</v>
      </c>
      <c r="N10" s="9">
        <f>+M10*D10</f>
        <v>10</v>
      </c>
      <c r="O10" s="15">
        <v>0.5</v>
      </c>
      <c r="P10" s="9">
        <f>O10*D10</f>
        <v>10</v>
      </c>
      <c r="Q10" s="9">
        <f>P10+N10</f>
        <v>20</v>
      </c>
      <c r="R10" s="135"/>
    </row>
    <row r="11" spans="1:18">
      <c r="A11" s="10">
        <v>3</v>
      </c>
      <c r="B11" s="9">
        <v>0</v>
      </c>
      <c r="C11" s="10">
        <v>40</v>
      </c>
      <c r="D11" s="9"/>
      <c r="E11" s="9">
        <v>6</v>
      </c>
      <c r="F11" s="24"/>
      <c r="G11" s="9"/>
      <c r="H11" s="10"/>
      <c r="I11" s="9"/>
      <c r="J11" s="9"/>
      <c r="K11" s="10"/>
      <c r="L11" s="10"/>
      <c r="M11" s="14">
        <v>0.5</v>
      </c>
      <c r="N11" s="9"/>
      <c r="O11" s="14">
        <v>0.5</v>
      </c>
      <c r="P11" s="9"/>
      <c r="Q11" s="9"/>
      <c r="R11" s="135"/>
    </row>
    <row r="12" spans="1:18">
      <c r="A12" s="10"/>
      <c r="B12" s="9"/>
      <c r="C12" s="10"/>
      <c r="D12" s="13">
        <f t="shared" ref="D12" si="4">IF(C11&lt;C13,C13-C11,C13-C11+100)</f>
        <v>20</v>
      </c>
      <c r="E12" s="9"/>
      <c r="F12" s="24">
        <f t="shared" ref="F12" si="5">(E11+E13)/2</f>
        <v>6</v>
      </c>
      <c r="G12" s="24">
        <f>F12*D12</f>
        <v>120</v>
      </c>
      <c r="H12" s="25">
        <f>F12*D12</f>
        <v>120</v>
      </c>
      <c r="I12" s="24">
        <f>F12*D12</f>
        <v>120</v>
      </c>
      <c r="J12" s="24">
        <f>F12*D12</f>
        <v>120</v>
      </c>
      <c r="K12" s="25">
        <f t="shared" ref="K12" si="6">+F12*D12</f>
        <v>120</v>
      </c>
      <c r="L12" s="25">
        <f>F12*D12</f>
        <v>120</v>
      </c>
      <c r="M12" s="15">
        <f>+M11</f>
        <v>0.5</v>
      </c>
      <c r="N12" s="9">
        <f>+M12*D12</f>
        <v>10</v>
      </c>
      <c r="O12" s="15">
        <f>+O11</f>
        <v>0.5</v>
      </c>
      <c r="P12" s="9">
        <f>O12*D12</f>
        <v>10</v>
      </c>
      <c r="Q12" s="9">
        <f>P12+N12</f>
        <v>20</v>
      </c>
      <c r="R12" s="135"/>
    </row>
    <row r="13" spans="1:18">
      <c r="A13" s="10">
        <v>4</v>
      </c>
      <c r="B13" s="9">
        <v>0</v>
      </c>
      <c r="C13" s="10">
        <v>60</v>
      </c>
      <c r="D13" s="9"/>
      <c r="E13" s="9">
        <v>6</v>
      </c>
      <c r="F13" s="24"/>
      <c r="G13" s="9"/>
      <c r="H13" s="10"/>
      <c r="I13" s="9"/>
      <c r="J13" s="9"/>
      <c r="K13" s="10"/>
      <c r="L13" s="10"/>
      <c r="M13" s="14">
        <v>0.5</v>
      </c>
      <c r="N13" s="9"/>
      <c r="O13" s="14">
        <v>0.5</v>
      </c>
      <c r="P13" s="9"/>
      <c r="Q13" s="9"/>
      <c r="R13" s="135"/>
    </row>
    <row r="14" spans="1:18">
      <c r="A14" s="10"/>
      <c r="B14" s="9"/>
      <c r="C14" s="12"/>
      <c r="D14" s="13">
        <f>IF(C13&lt;C15,C15-C13,C15-C13+100)</f>
        <v>20</v>
      </c>
      <c r="E14" s="9"/>
      <c r="F14" s="24">
        <f t="shared" ref="F14" si="7">(E13+E15)/2</f>
        <v>6</v>
      </c>
      <c r="G14" s="24">
        <f>F14*D14</f>
        <v>120</v>
      </c>
      <c r="H14" s="25">
        <f>F14*D14</f>
        <v>120</v>
      </c>
      <c r="I14" s="24">
        <f>F14*D14</f>
        <v>120</v>
      </c>
      <c r="J14" s="24">
        <f>F14*D14</f>
        <v>120</v>
      </c>
      <c r="K14" s="25">
        <f>+F14*D14</f>
        <v>120</v>
      </c>
      <c r="L14" s="25">
        <f>F14*D14</f>
        <v>120</v>
      </c>
      <c r="M14" s="15">
        <v>0.5</v>
      </c>
      <c r="N14" s="9">
        <f>+M14*D14</f>
        <v>10</v>
      </c>
      <c r="O14" s="15">
        <v>0.5</v>
      </c>
      <c r="P14" s="9">
        <f t="shared" ref="P14" si="8">O14*D14</f>
        <v>10</v>
      </c>
      <c r="Q14" s="9">
        <f t="shared" ref="Q14" si="9">P14+N14</f>
        <v>20</v>
      </c>
      <c r="R14" s="144"/>
    </row>
    <row r="15" spans="1:18">
      <c r="A15" s="10">
        <v>5</v>
      </c>
      <c r="B15" s="9">
        <v>0</v>
      </c>
      <c r="C15" s="10">
        <v>80</v>
      </c>
      <c r="D15" s="9"/>
      <c r="E15" s="9">
        <v>6</v>
      </c>
      <c r="F15" s="24"/>
      <c r="G15" s="9"/>
      <c r="H15" s="10"/>
      <c r="I15" s="9"/>
      <c r="J15" s="9"/>
      <c r="K15" s="10"/>
      <c r="L15" s="10"/>
      <c r="M15" s="14">
        <v>0.5</v>
      </c>
      <c r="N15" s="9"/>
      <c r="O15" s="14">
        <v>0.5</v>
      </c>
      <c r="P15" s="9"/>
      <c r="Q15" s="9"/>
      <c r="R15" s="144"/>
    </row>
    <row r="16" spans="1:18">
      <c r="A16" s="10"/>
      <c r="B16" s="9"/>
      <c r="C16" s="10"/>
      <c r="D16" s="13">
        <f t="shared" ref="D16" si="10">IF(C15&lt;C17,C17-C15,C17-C15+100)</f>
        <v>20</v>
      </c>
      <c r="E16" s="9"/>
      <c r="F16" s="24">
        <f t="shared" ref="F16" si="11">(E15+E17)/2</f>
        <v>6</v>
      </c>
      <c r="G16" s="24">
        <f>F16*D16</f>
        <v>120</v>
      </c>
      <c r="H16" s="25">
        <f>F16*D16</f>
        <v>120</v>
      </c>
      <c r="I16" s="24">
        <f>F16*D16</f>
        <v>120</v>
      </c>
      <c r="J16" s="24">
        <f>F16*D16</f>
        <v>120</v>
      </c>
      <c r="K16" s="25">
        <f t="shared" ref="K16" si="12">+F16*D16</f>
        <v>120</v>
      </c>
      <c r="L16" s="25">
        <f>F16*D16</f>
        <v>120</v>
      </c>
      <c r="M16" s="15">
        <f>+M15</f>
        <v>0.5</v>
      </c>
      <c r="N16" s="9">
        <f>+M16*D16</f>
        <v>10</v>
      </c>
      <c r="O16" s="15">
        <f>+O15</f>
        <v>0.5</v>
      </c>
      <c r="P16" s="9">
        <f t="shared" ref="P16" si="13">O16*D16</f>
        <v>10</v>
      </c>
      <c r="Q16" s="9">
        <f t="shared" ref="Q16" si="14">P16+N16</f>
        <v>20</v>
      </c>
      <c r="R16" s="144"/>
    </row>
    <row r="17" spans="1:18">
      <c r="A17" s="10">
        <v>6</v>
      </c>
      <c r="B17" s="9">
        <v>1</v>
      </c>
      <c r="C17" s="12">
        <v>0</v>
      </c>
      <c r="D17" s="9"/>
      <c r="E17" s="9">
        <v>6</v>
      </c>
      <c r="F17" s="24"/>
      <c r="G17" s="9"/>
      <c r="H17" s="10"/>
      <c r="I17" s="9"/>
      <c r="J17" s="9"/>
      <c r="K17" s="10"/>
      <c r="L17" s="10"/>
      <c r="M17" s="14">
        <v>0.5</v>
      </c>
      <c r="N17" s="9"/>
      <c r="O17" s="14">
        <v>0.5</v>
      </c>
      <c r="P17" s="9"/>
      <c r="Q17" s="9"/>
      <c r="R17" s="144"/>
    </row>
    <row r="18" spans="1:18">
      <c r="A18" s="10"/>
      <c r="B18" s="9"/>
      <c r="C18" s="12"/>
      <c r="D18" s="13">
        <f t="shared" ref="D18" si="15">IF(C17&lt;C19,C19-C17,C19-C17+100)</f>
        <v>20</v>
      </c>
      <c r="E18" s="9"/>
      <c r="F18" s="24">
        <f t="shared" ref="F18" si="16">(E17+E19)/2</f>
        <v>6</v>
      </c>
      <c r="G18" s="24">
        <f>F18*D18</f>
        <v>120</v>
      </c>
      <c r="H18" s="25">
        <f>F18*D18</f>
        <v>120</v>
      </c>
      <c r="I18" s="24">
        <f>F18*D18</f>
        <v>120</v>
      </c>
      <c r="J18" s="24">
        <f>F18*D18</f>
        <v>120</v>
      </c>
      <c r="K18" s="25">
        <f t="shared" ref="K18" si="17">+F18*D18</f>
        <v>120</v>
      </c>
      <c r="L18" s="25">
        <f>F18*D18</f>
        <v>120</v>
      </c>
      <c r="M18" s="15">
        <v>0.5</v>
      </c>
      <c r="N18" s="9">
        <f>+M18*D18</f>
        <v>10</v>
      </c>
      <c r="O18" s="15">
        <v>0.5</v>
      </c>
      <c r="P18" s="9">
        <f t="shared" ref="P18" si="18">O18*D18</f>
        <v>10</v>
      </c>
      <c r="Q18" s="9">
        <f t="shared" ref="Q18" si="19">P18+N18</f>
        <v>20</v>
      </c>
      <c r="R18" s="144"/>
    </row>
    <row r="19" spans="1:18">
      <c r="A19" s="10">
        <v>7</v>
      </c>
      <c r="B19" s="9">
        <v>1</v>
      </c>
      <c r="C19" s="10">
        <v>20</v>
      </c>
      <c r="D19" s="9"/>
      <c r="E19" s="9">
        <v>6</v>
      </c>
      <c r="F19" s="24"/>
      <c r="G19" s="9"/>
      <c r="H19" s="10"/>
      <c r="I19" s="9"/>
      <c r="J19" s="9"/>
      <c r="K19" s="10"/>
      <c r="L19" s="10"/>
      <c r="M19" s="14">
        <v>0.5</v>
      </c>
      <c r="N19" s="9"/>
      <c r="O19" s="14">
        <v>0.5</v>
      </c>
      <c r="P19" s="9"/>
      <c r="Q19" s="9"/>
      <c r="R19" s="144"/>
    </row>
    <row r="20" spans="1:18">
      <c r="A20" s="10"/>
      <c r="B20" s="9"/>
      <c r="C20" s="10"/>
      <c r="D20" s="13">
        <f>IF(C19&lt;C21,C21-C19,C21-C19+100)</f>
        <v>20</v>
      </c>
      <c r="E20" s="9"/>
      <c r="F20" s="24">
        <f t="shared" ref="F20" si="20">(E19+E21)/2</f>
        <v>6</v>
      </c>
      <c r="G20" s="24">
        <f>F20*D20</f>
        <v>120</v>
      </c>
      <c r="H20" s="25">
        <f>F20*D20</f>
        <v>120</v>
      </c>
      <c r="I20" s="24">
        <f>F20*D20</f>
        <v>120</v>
      </c>
      <c r="J20" s="24">
        <f>F20*D20</f>
        <v>120</v>
      </c>
      <c r="K20" s="25">
        <f>+F20*D20</f>
        <v>120</v>
      </c>
      <c r="L20" s="25">
        <f>F20*D20</f>
        <v>120</v>
      </c>
      <c r="M20" s="15">
        <f>+M19</f>
        <v>0.5</v>
      </c>
      <c r="N20" s="9">
        <f>+M20*D20</f>
        <v>10</v>
      </c>
      <c r="O20" s="15">
        <f>+O19</f>
        <v>0.5</v>
      </c>
      <c r="P20" s="9">
        <f t="shared" ref="P20" si="21">O20*D20</f>
        <v>10</v>
      </c>
      <c r="Q20" s="9">
        <f t="shared" ref="Q20" si="22">P20+N20</f>
        <v>20</v>
      </c>
      <c r="R20" s="144"/>
    </row>
    <row r="21" spans="1:18">
      <c r="A21" s="10">
        <v>8</v>
      </c>
      <c r="B21" s="9">
        <v>1</v>
      </c>
      <c r="C21" s="10">
        <v>40</v>
      </c>
      <c r="D21" s="9"/>
      <c r="E21" s="9">
        <v>6</v>
      </c>
      <c r="F21" s="24"/>
      <c r="G21" s="9"/>
      <c r="H21" s="10"/>
      <c r="I21" s="9"/>
      <c r="J21" s="9"/>
      <c r="K21" s="10"/>
      <c r="L21" s="10"/>
      <c r="M21" s="14">
        <v>0.5</v>
      </c>
      <c r="N21" s="9"/>
      <c r="O21" s="14">
        <v>0.5</v>
      </c>
      <c r="P21" s="9"/>
      <c r="Q21" s="9"/>
      <c r="R21" s="144"/>
    </row>
    <row r="22" spans="1:18">
      <c r="A22" s="10"/>
      <c r="B22" s="9"/>
      <c r="C22" s="10"/>
      <c r="D22" s="13">
        <f t="shared" ref="D22" si="23">IF(C21&lt;C23,C23-C21,C23-C21+100)</f>
        <v>20</v>
      </c>
      <c r="E22" s="9"/>
      <c r="F22" s="24">
        <f t="shared" ref="F22" si="24">(E21+E23)/2</f>
        <v>6</v>
      </c>
      <c r="G22" s="24">
        <f>F22*D22</f>
        <v>120</v>
      </c>
      <c r="H22" s="25">
        <f>F22*D22</f>
        <v>120</v>
      </c>
      <c r="I22" s="24">
        <f>F22*D22</f>
        <v>120</v>
      </c>
      <c r="J22" s="24">
        <f>F22*D22</f>
        <v>120</v>
      </c>
      <c r="K22" s="25">
        <f t="shared" ref="K22" si="25">+F22*D22</f>
        <v>120</v>
      </c>
      <c r="L22" s="25">
        <f>F22*D22</f>
        <v>120</v>
      </c>
      <c r="M22" s="15">
        <v>0.5</v>
      </c>
      <c r="N22" s="9">
        <f>+M22*D22</f>
        <v>10</v>
      </c>
      <c r="O22" s="15">
        <v>0.5</v>
      </c>
      <c r="P22" s="9">
        <f t="shared" ref="P22" si="26">O22*D22</f>
        <v>10</v>
      </c>
      <c r="Q22" s="9">
        <f t="shared" ref="Q22" si="27">P22+N22</f>
        <v>20</v>
      </c>
      <c r="R22" s="144"/>
    </row>
    <row r="23" spans="1:18">
      <c r="A23" s="10">
        <v>9</v>
      </c>
      <c r="B23" s="9">
        <v>1</v>
      </c>
      <c r="C23" s="10">
        <v>60</v>
      </c>
      <c r="D23" s="9"/>
      <c r="E23" s="9">
        <v>6</v>
      </c>
      <c r="F23" s="24"/>
      <c r="G23" s="9"/>
      <c r="H23" s="10"/>
      <c r="I23" s="9"/>
      <c r="J23" s="9"/>
      <c r="K23" s="10"/>
      <c r="L23" s="10"/>
      <c r="M23" s="14">
        <v>0.5</v>
      </c>
      <c r="N23" s="9"/>
      <c r="O23" s="14">
        <v>0.5</v>
      </c>
      <c r="P23" s="9"/>
      <c r="Q23" s="9"/>
      <c r="R23" s="144"/>
    </row>
    <row r="24" spans="1:18">
      <c r="A24" s="10"/>
      <c r="B24" s="9"/>
      <c r="C24" s="12"/>
      <c r="D24" s="13">
        <f>IF(C23&lt;C25,C25-C23,C25-C23+100)</f>
        <v>20</v>
      </c>
      <c r="E24" s="9"/>
      <c r="F24" s="24">
        <f t="shared" ref="F24" si="28">(E23+E25)/2</f>
        <v>6</v>
      </c>
      <c r="G24" s="24">
        <f>F24*D24</f>
        <v>120</v>
      </c>
      <c r="H24" s="25">
        <f>F24*D24</f>
        <v>120</v>
      </c>
      <c r="I24" s="24">
        <f>F24*D24</f>
        <v>120</v>
      </c>
      <c r="J24" s="24">
        <f>F24*D24</f>
        <v>120</v>
      </c>
      <c r="K24" s="25">
        <f>+F24*D24</f>
        <v>120</v>
      </c>
      <c r="L24" s="25">
        <f>F24*D24</f>
        <v>120</v>
      </c>
      <c r="M24" s="15">
        <f>+M23</f>
        <v>0.5</v>
      </c>
      <c r="N24" s="9">
        <f>+M24*D24</f>
        <v>10</v>
      </c>
      <c r="O24" s="15">
        <f>+O23</f>
        <v>0.5</v>
      </c>
      <c r="P24" s="9">
        <f t="shared" ref="P24" si="29">O24*D24</f>
        <v>10</v>
      </c>
      <c r="Q24" s="9">
        <f t="shared" ref="Q24" si="30">P24+N24</f>
        <v>20</v>
      </c>
      <c r="R24" s="144"/>
    </row>
    <row r="25" spans="1:18">
      <c r="A25" s="10">
        <v>10</v>
      </c>
      <c r="B25" s="9">
        <v>1</v>
      </c>
      <c r="C25" s="10">
        <v>80</v>
      </c>
      <c r="D25" s="9"/>
      <c r="E25" s="9">
        <v>6</v>
      </c>
      <c r="F25" s="24"/>
      <c r="G25" s="9"/>
      <c r="H25" s="10"/>
      <c r="I25" s="9"/>
      <c r="J25" s="9"/>
      <c r="K25" s="10"/>
      <c r="L25" s="10"/>
      <c r="M25" s="14">
        <v>0.5</v>
      </c>
      <c r="N25" s="9"/>
      <c r="O25" s="14">
        <v>0.5</v>
      </c>
      <c r="P25" s="9"/>
      <c r="Q25" s="9"/>
      <c r="R25" s="144"/>
    </row>
    <row r="26" spans="1:18">
      <c r="A26" s="10"/>
      <c r="B26" s="9"/>
      <c r="C26" s="10"/>
      <c r="D26" s="13">
        <f t="shared" ref="D26" si="31">IF(C25&lt;C27,C27-C25,C27-C25+100)</f>
        <v>20</v>
      </c>
      <c r="E26" s="9"/>
      <c r="F26" s="24">
        <f t="shared" ref="F26" si="32">(E25+E27)/2</f>
        <v>6</v>
      </c>
      <c r="G26" s="24">
        <f>F26*D26</f>
        <v>120</v>
      </c>
      <c r="H26" s="25">
        <f>F26*D26</f>
        <v>120</v>
      </c>
      <c r="I26" s="24">
        <f>F26*D26</f>
        <v>120</v>
      </c>
      <c r="J26" s="24">
        <f>F26*D26</f>
        <v>120</v>
      </c>
      <c r="K26" s="25">
        <f t="shared" ref="K26" si="33">+F26*D26</f>
        <v>120</v>
      </c>
      <c r="L26" s="25">
        <f>F26*D26</f>
        <v>120</v>
      </c>
      <c r="M26" s="15">
        <v>0.5</v>
      </c>
      <c r="N26" s="9">
        <f>+M26*D26</f>
        <v>10</v>
      </c>
      <c r="O26" s="15">
        <v>0.5</v>
      </c>
      <c r="P26" s="9">
        <f t="shared" ref="P26" si="34">O26*D26</f>
        <v>10</v>
      </c>
      <c r="Q26" s="9">
        <f t="shared" ref="Q26" si="35">P26+N26</f>
        <v>20</v>
      </c>
      <c r="R26" s="144"/>
    </row>
    <row r="27" spans="1:18">
      <c r="A27" s="10">
        <v>11</v>
      </c>
      <c r="B27" s="9">
        <v>2</v>
      </c>
      <c r="C27" s="12">
        <v>0</v>
      </c>
      <c r="D27" s="9"/>
      <c r="E27" s="9">
        <v>6</v>
      </c>
      <c r="F27" s="24"/>
      <c r="G27" s="9"/>
      <c r="H27" s="10"/>
      <c r="I27" s="9"/>
      <c r="J27" s="9"/>
      <c r="K27" s="10"/>
      <c r="L27" s="10"/>
      <c r="M27" s="14">
        <v>0.5</v>
      </c>
      <c r="N27" s="9"/>
      <c r="O27" s="14">
        <v>0.5</v>
      </c>
      <c r="P27" s="9"/>
      <c r="Q27" s="9"/>
      <c r="R27" s="144"/>
    </row>
    <row r="28" spans="1:18">
      <c r="A28" s="10"/>
      <c r="B28" s="9"/>
      <c r="C28" s="12"/>
      <c r="D28" s="13">
        <f t="shared" ref="D28" si="36">IF(C27&lt;C29,C29-C27,C29-C27+100)</f>
        <v>20</v>
      </c>
      <c r="E28" s="9"/>
      <c r="F28" s="24">
        <f t="shared" ref="F28" si="37">(E27+E29)/2</f>
        <v>6</v>
      </c>
      <c r="G28" s="24">
        <f>F28*D28</f>
        <v>120</v>
      </c>
      <c r="H28" s="25">
        <f>F28*D28</f>
        <v>120</v>
      </c>
      <c r="I28" s="24">
        <f>F28*D28</f>
        <v>120</v>
      </c>
      <c r="J28" s="24">
        <f>F28*D28</f>
        <v>120</v>
      </c>
      <c r="K28" s="25">
        <f t="shared" ref="K28" si="38">+F28*D28</f>
        <v>120</v>
      </c>
      <c r="L28" s="25">
        <f>F28*D28</f>
        <v>120</v>
      </c>
      <c r="M28" s="15">
        <f>+M27</f>
        <v>0.5</v>
      </c>
      <c r="N28" s="9">
        <f>+M28*D28</f>
        <v>10</v>
      </c>
      <c r="O28" s="15">
        <f>+O27</f>
        <v>0.5</v>
      </c>
      <c r="P28" s="9">
        <f t="shared" ref="P28" si="39">O28*D28</f>
        <v>10</v>
      </c>
      <c r="Q28" s="9">
        <f t="shared" ref="Q28" si="40">P28+N28</f>
        <v>20</v>
      </c>
      <c r="R28" s="144"/>
    </row>
    <row r="29" spans="1:18">
      <c r="A29" s="10">
        <v>12</v>
      </c>
      <c r="B29" s="9">
        <v>2</v>
      </c>
      <c r="C29" s="10">
        <v>20</v>
      </c>
      <c r="D29" s="9"/>
      <c r="E29" s="9">
        <v>6</v>
      </c>
      <c r="F29" s="24"/>
      <c r="G29" s="9"/>
      <c r="H29" s="10"/>
      <c r="I29" s="9"/>
      <c r="J29" s="9"/>
      <c r="K29" s="10"/>
      <c r="L29" s="10"/>
      <c r="M29" s="14">
        <v>0.5</v>
      </c>
      <c r="N29" s="9"/>
      <c r="O29" s="14">
        <v>0.5</v>
      </c>
      <c r="P29" s="9"/>
      <c r="Q29" s="9"/>
      <c r="R29" s="144"/>
    </row>
    <row r="30" spans="1:18">
      <c r="A30" s="10"/>
      <c r="B30" s="9"/>
      <c r="C30" s="10"/>
      <c r="D30" s="13">
        <f>IF(C29&lt;C31,C31-C29,C31-C29+100)</f>
        <v>20</v>
      </c>
      <c r="E30" s="9"/>
      <c r="F30" s="24">
        <f t="shared" ref="F30" si="41">(E29+E31)/2</f>
        <v>6</v>
      </c>
      <c r="G30" s="24">
        <f>F30*D30</f>
        <v>120</v>
      </c>
      <c r="H30" s="25">
        <f>F30*D30</f>
        <v>120</v>
      </c>
      <c r="I30" s="24">
        <f>F30*D30</f>
        <v>120</v>
      </c>
      <c r="J30" s="24">
        <f>F30*D30</f>
        <v>120</v>
      </c>
      <c r="K30" s="25">
        <f>+F30*D30</f>
        <v>120</v>
      </c>
      <c r="L30" s="25">
        <f>F30*D30</f>
        <v>120</v>
      </c>
      <c r="M30" s="15">
        <f t="shared" ref="M30:O30" si="42">+M29</f>
        <v>0.5</v>
      </c>
      <c r="N30" s="9">
        <f>+M30*D30</f>
        <v>10</v>
      </c>
      <c r="O30" s="15">
        <f t="shared" si="42"/>
        <v>0.5</v>
      </c>
      <c r="P30" s="9">
        <f t="shared" ref="P30" si="43">O30*D30</f>
        <v>10</v>
      </c>
      <c r="Q30" s="9">
        <f t="shared" ref="Q30" si="44">P30+N30</f>
        <v>20</v>
      </c>
      <c r="R30" s="144"/>
    </row>
    <row r="31" spans="1:18">
      <c r="A31" s="10">
        <v>13</v>
      </c>
      <c r="B31" s="9">
        <v>2</v>
      </c>
      <c r="C31" s="10">
        <v>40</v>
      </c>
      <c r="D31" s="9"/>
      <c r="E31" s="9">
        <v>6</v>
      </c>
      <c r="F31" s="24"/>
      <c r="G31" s="9"/>
      <c r="H31" s="10"/>
      <c r="I31" s="9"/>
      <c r="J31" s="9"/>
      <c r="K31" s="10"/>
      <c r="L31" s="10"/>
      <c r="M31" s="14">
        <v>0.5</v>
      </c>
      <c r="N31" s="9"/>
      <c r="O31" s="14">
        <v>0.5</v>
      </c>
      <c r="P31" s="9"/>
      <c r="Q31" s="9"/>
      <c r="R31" s="144"/>
    </row>
    <row r="32" spans="1:18">
      <c r="A32" s="10"/>
      <c r="B32" s="9"/>
      <c r="C32" s="10"/>
      <c r="D32" s="13">
        <f t="shared" ref="D32" si="45">IF(C31&lt;C33,C33-C31,C33-C31+100)</f>
        <v>20</v>
      </c>
      <c r="E32" s="9"/>
      <c r="F32" s="24">
        <f t="shared" ref="F32" si="46">(E31+E33)/2</f>
        <v>6</v>
      </c>
      <c r="G32" s="24">
        <f>F32*D32</f>
        <v>120</v>
      </c>
      <c r="H32" s="25">
        <f>F32*D32</f>
        <v>120</v>
      </c>
      <c r="I32" s="24">
        <f>F32*D32</f>
        <v>120</v>
      </c>
      <c r="J32" s="24">
        <f>F32*D32</f>
        <v>120</v>
      </c>
      <c r="K32" s="25">
        <f t="shared" ref="K32" si="47">+F32*D32</f>
        <v>120</v>
      </c>
      <c r="L32" s="25">
        <f>F32*D32</f>
        <v>120</v>
      </c>
      <c r="M32" s="15">
        <v>0.5</v>
      </c>
      <c r="N32" s="9">
        <f>+M32*D32</f>
        <v>10</v>
      </c>
      <c r="O32" s="15">
        <v>0.5</v>
      </c>
      <c r="P32" s="9">
        <f t="shared" ref="P32" si="48">O32*D32</f>
        <v>10</v>
      </c>
      <c r="Q32" s="9">
        <f t="shared" ref="Q32" si="49">P32+N32</f>
        <v>20</v>
      </c>
      <c r="R32" s="144"/>
    </row>
    <row r="33" spans="1:18">
      <c r="A33" s="10">
        <v>14</v>
      </c>
      <c r="B33" s="9">
        <v>2</v>
      </c>
      <c r="C33" s="10">
        <v>60</v>
      </c>
      <c r="D33" s="9"/>
      <c r="E33" s="9">
        <v>6</v>
      </c>
      <c r="F33" s="24"/>
      <c r="G33" s="9"/>
      <c r="H33" s="10"/>
      <c r="I33" s="9"/>
      <c r="J33" s="9"/>
      <c r="K33" s="10"/>
      <c r="L33" s="10"/>
      <c r="M33" s="14">
        <v>0.5</v>
      </c>
      <c r="N33" s="9"/>
      <c r="O33" s="14">
        <v>0.5</v>
      </c>
      <c r="P33" s="9"/>
      <c r="Q33" s="9"/>
      <c r="R33" s="144"/>
    </row>
    <row r="34" spans="1:18">
      <c r="A34" s="10"/>
      <c r="B34" s="9"/>
      <c r="C34" s="10"/>
      <c r="D34" s="13">
        <f t="shared" ref="D34" si="50">IF(C33&lt;C35,C35-C33,C35-C33+100)</f>
        <v>20</v>
      </c>
      <c r="E34" s="9"/>
      <c r="F34" s="24">
        <f t="shared" ref="F34" si="51">(E33+E35)/2</f>
        <v>6</v>
      </c>
      <c r="G34" s="24">
        <f>F34*D34</f>
        <v>120</v>
      </c>
      <c r="H34" s="25">
        <f>F34*D34</f>
        <v>120</v>
      </c>
      <c r="I34" s="24">
        <f>F34*D34</f>
        <v>120</v>
      </c>
      <c r="J34" s="24">
        <f>F34*D34</f>
        <v>120</v>
      </c>
      <c r="K34" s="25">
        <f t="shared" ref="K34" si="52">+F34*D34</f>
        <v>120</v>
      </c>
      <c r="L34" s="25">
        <f>F34*D34</f>
        <v>120</v>
      </c>
      <c r="M34" s="15">
        <v>0.5</v>
      </c>
      <c r="N34" s="9">
        <f>+M34*D34</f>
        <v>10</v>
      </c>
      <c r="O34" s="15">
        <v>0.5</v>
      </c>
      <c r="P34" s="9">
        <f t="shared" ref="P34" si="53">O34*D34</f>
        <v>10</v>
      </c>
      <c r="Q34" s="9">
        <f t="shared" ref="Q34" si="54">P34+N34</f>
        <v>20</v>
      </c>
      <c r="R34" s="144"/>
    </row>
    <row r="35" spans="1:18">
      <c r="A35" s="10">
        <v>15</v>
      </c>
      <c r="B35" s="9">
        <v>2</v>
      </c>
      <c r="C35" s="12">
        <v>80</v>
      </c>
      <c r="D35" s="9"/>
      <c r="E35" s="9">
        <v>6</v>
      </c>
      <c r="F35" s="24"/>
      <c r="G35" s="9"/>
      <c r="H35" s="10"/>
      <c r="I35" s="9"/>
      <c r="J35" s="9"/>
      <c r="K35" s="10"/>
      <c r="L35" s="10"/>
      <c r="M35" s="14">
        <v>0.5</v>
      </c>
      <c r="N35" s="9"/>
      <c r="O35" s="14">
        <v>0.5</v>
      </c>
      <c r="P35" s="9"/>
      <c r="Q35" s="9"/>
      <c r="R35" s="144"/>
    </row>
    <row r="36" spans="1:18">
      <c r="A36" s="10"/>
      <c r="B36" s="9"/>
      <c r="C36" s="12"/>
      <c r="D36" s="13">
        <f t="shared" ref="D36" si="55">IF(C35&lt;C37,C37-C35,C37-C35+100)</f>
        <v>20</v>
      </c>
      <c r="E36" s="9"/>
      <c r="F36" s="24">
        <f t="shared" ref="F36" si="56">(E35+E37)/2</f>
        <v>6</v>
      </c>
      <c r="G36" s="24">
        <f>F36*D36</f>
        <v>120</v>
      </c>
      <c r="H36" s="25">
        <f>F36*D36</f>
        <v>120</v>
      </c>
      <c r="I36" s="24">
        <f>F36*D36</f>
        <v>120</v>
      </c>
      <c r="J36" s="24">
        <f>F36*D36</f>
        <v>120</v>
      </c>
      <c r="K36" s="25">
        <f t="shared" ref="K36" si="57">+F36*D36</f>
        <v>120</v>
      </c>
      <c r="L36" s="25">
        <f>F36*D36</f>
        <v>120</v>
      </c>
      <c r="M36" s="15">
        <f>+M35</f>
        <v>0.5</v>
      </c>
      <c r="N36" s="9">
        <f>+M36*D36</f>
        <v>10</v>
      </c>
      <c r="O36" s="15">
        <f>+O35</f>
        <v>0.5</v>
      </c>
      <c r="P36" s="9">
        <f t="shared" ref="P36" si="58">O36*D36</f>
        <v>10</v>
      </c>
      <c r="Q36" s="9">
        <f t="shared" ref="Q36" si="59">P36+N36</f>
        <v>20</v>
      </c>
      <c r="R36" s="144"/>
    </row>
    <row r="37" spans="1:18">
      <c r="A37" s="10">
        <v>16</v>
      </c>
      <c r="B37" s="9">
        <v>3</v>
      </c>
      <c r="C37" s="10">
        <v>0</v>
      </c>
      <c r="D37" s="9"/>
      <c r="E37" s="9">
        <v>6</v>
      </c>
      <c r="F37" s="24"/>
      <c r="G37" s="9"/>
      <c r="H37" s="10"/>
      <c r="I37" s="9"/>
      <c r="J37" s="9"/>
      <c r="K37" s="10"/>
      <c r="L37" s="10"/>
      <c r="M37" s="14">
        <v>0.5</v>
      </c>
      <c r="N37" s="9"/>
      <c r="O37" s="14">
        <v>0.5</v>
      </c>
      <c r="P37" s="9"/>
      <c r="Q37" s="9"/>
      <c r="R37" s="144"/>
    </row>
    <row r="38" spans="1:18">
      <c r="A38" s="10"/>
      <c r="B38" s="9"/>
      <c r="C38" s="10"/>
      <c r="D38" s="13">
        <f>IF(C37&lt;C39,C39-C37,C39-C37+100)</f>
        <v>20</v>
      </c>
      <c r="E38" s="9"/>
      <c r="F38" s="24">
        <f t="shared" ref="F38" si="60">(E37+E39)/2</f>
        <v>6</v>
      </c>
      <c r="G38" s="24">
        <f>F38*D38</f>
        <v>120</v>
      </c>
      <c r="H38" s="25">
        <f>F38*D38</f>
        <v>120</v>
      </c>
      <c r="I38" s="24">
        <f>F38*D38</f>
        <v>120</v>
      </c>
      <c r="J38" s="24">
        <f>F38*D38</f>
        <v>120</v>
      </c>
      <c r="K38" s="25">
        <f>+F38*D38</f>
        <v>120</v>
      </c>
      <c r="L38" s="25">
        <f>F38*D38</f>
        <v>120</v>
      </c>
      <c r="M38" s="15">
        <v>0.5</v>
      </c>
      <c r="N38" s="9">
        <f>+M38*D38</f>
        <v>10</v>
      </c>
      <c r="O38" s="15">
        <v>0.5</v>
      </c>
      <c r="P38" s="9">
        <f t="shared" ref="P38" si="61">O38*D38</f>
        <v>10</v>
      </c>
      <c r="Q38" s="9">
        <f t="shared" ref="Q38" si="62">P38+N38</f>
        <v>20</v>
      </c>
      <c r="R38" s="144"/>
    </row>
    <row r="39" spans="1:18">
      <c r="A39" s="10">
        <v>17</v>
      </c>
      <c r="B39" s="9">
        <v>3</v>
      </c>
      <c r="C39" s="10">
        <v>20</v>
      </c>
      <c r="D39" s="9"/>
      <c r="E39" s="9">
        <v>6</v>
      </c>
      <c r="F39" s="24"/>
      <c r="G39" s="9"/>
      <c r="H39" s="10"/>
      <c r="I39" s="9"/>
      <c r="J39" s="9"/>
      <c r="K39" s="10"/>
      <c r="L39" s="10"/>
      <c r="M39" s="14">
        <v>0.5</v>
      </c>
      <c r="N39" s="9"/>
      <c r="O39" s="14">
        <v>0.5</v>
      </c>
      <c r="P39" s="9"/>
      <c r="Q39" s="9"/>
      <c r="R39" s="144"/>
    </row>
    <row r="40" spans="1:18">
      <c r="A40" s="10"/>
      <c r="B40" s="9"/>
      <c r="C40" s="10"/>
      <c r="D40" s="13">
        <f t="shared" ref="D40" si="63">IF(C39&lt;C41,C41-C39,C41-C39+100)</f>
        <v>20</v>
      </c>
      <c r="E40" s="9"/>
      <c r="F40" s="24">
        <f t="shared" ref="F40" si="64">(E39+E41)/2</f>
        <v>6</v>
      </c>
      <c r="G40" s="24">
        <f>F40*D40</f>
        <v>120</v>
      </c>
      <c r="H40" s="25">
        <f>F40*D40</f>
        <v>120</v>
      </c>
      <c r="I40" s="24">
        <f>F40*D40</f>
        <v>120</v>
      </c>
      <c r="J40" s="24">
        <f>F40*D40</f>
        <v>120</v>
      </c>
      <c r="K40" s="25">
        <f t="shared" ref="K40" si="65">+F40*D40</f>
        <v>120</v>
      </c>
      <c r="L40" s="25">
        <f>F40*D40</f>
        <v>120</v>
      </c>
      <c r="M40" s="15">
        <v>0.5</v>
      </c>
      <c r="N40" s="9">
        <f>+M40*D40</f>
        <v>10</v>
      </c>
      <c r="O40" s="15">
        <v>0.5</v>
      </c>
      <c r="P40" s="9">
        <f>O40*D40</f>
        <v>10</v>
      </c>
      <c r="Q40" s="9">
        <f>P40+N40</f>
        <v>20</v>
      </c>
      <c r="R40" s="135"/>
    </row>
    <row r="41" spans="1:18">
      <c r="A41" s="10">
        <v>18</v>
      </c>
      <c r="B41" s="9">
        <v>3</v>
      </c>
      <c r="C41" s="10">
        <v>40</v>
      </c>
      <c r="D41" s="9"/>
      <c r="E41" s="9">
        <v>6</v>
      </c>
      <c r="F41" s="24"/>
      <c r="G41" s="9"/>
      <c r="H41" s="10"/>
      <c r="I41" s="9"/>
      <c r="J41" s="9"/>
      <c r="K41" s="10"/>
      <c r="L41" s="10"/>
      <c r="M41" s="14">
        <v>0.5</v>
      </c>
      <c r="N41" s="9"/>
      <c r="O41" s="14">
        <v>0.5</v>
      </c>
      <c r="P41" s="9"/>
      <c r="Q41" s="9"/>
      <c r="R41" s="135"/>
    </row>
    <row r="42" spans="1:18">
      <c r="A42" s="10"/>
      <c r="B42" s="9"/>
      <c r="C42" s="10"/>
      <c r="D42" s="13">
        <f t="shared" ref="D42" si="66">IF(C41&lt;C43,C43-C41,C43-C41+100)</f>
        <v>20</v>
      </c>
      <c r="E42" s="9"/>
      <c r="F42" s="24">
        <f t="shared" ref="F42" si="67">(E41+E43)/2</f>
        <v>6</v>
      </c>
      <c r="G42" s="24">
        <f>F42*D42</f>
        <v>120</v>
      </c>
      <c r="H42" s="25">
        <f>F42*D42</f>
        <v>120</v>
      </c>
      <c r="I42" s="24">
        <f>F42*D42</f>
        <v>120</v>
      </c>
      <c r="J42" s="24">
        <f>F42*D42</f>
        <v>120</v>
      </c>
      <c r="K42" s="25">
        <f t="shared" ref="K42" si="68">+F42*D42</f>
        <v>120</v>
      </c>
      <c r="L42" s="25">
        <f>F42*D42</f>
        <v>120</v>
      </c>
      <c r="M42" s="15">
        <f>+M41</f>
        <v>0.5</v>
      </c>
      <c r="N42" s="9">
        <f>+M42*D42</f>
        <v>10</v>
      </c>
      <c r="O42" s="15">
        <f>+O41</f>
        <v>0.5</v>
      </c>
      <c r="P42" s="9">
        <f>O42*D42</f>
        <v>10</v>
      </c>
      <c r="Q42" s="9">
        <f>P42+N42</f>
        <v>20</v>
      </c>
      <c r="R42" s="135"/>
    </row>
    <row r="43" spans="1:18">
      <c r="A43" s="10">
        <v>19</v>
      </c>
      <c r="B43" s="9">
        <v>3</v>
      </c>
      <c r="C43" s="10">
        <v>60</v>
      </c>
      <c r="D43" s="9"/>
      <c r="E43" s="9">
        <v>6</v>
      </c>
      <c r="F43" s="24"/>
      <c r="G43" s="9"/>
      <c r="H43" s="10"/>
      <c r="I43" s="9"/>
      <c r="J43" s="9"/>
      <c r="K43" s="10"/>
      <c r="L43" s="10"/>
      <c r="M43" s="14">
        <v>0.5</v>
      </c>
      <c r="N43" s="9"/>
      <c r="O43" s="14">
        <v>0.5</v>
      </c>
      <c r="P43" s="9"/>
      <c r="Q43" s="9"/>
      <c r="R43" s="135"/>
    </row>
    <row r="44" spans="1:18">
      <c r="A44" s="10"/>
      <c r="B44" s="9"/>
      <c r="C44" s="12"/>
      <c r="D44" s="13">
        <f>IF(C43&lt;C45,C45-C43,C45-C43+100)</f>
        <v>20</v>
      </c>
      <c r="E44" s="9"/>
      <c r="F44" s="24">
        <f t="shared" ref="F44" si="69">(E43+E45)/2</f>
        <v>6</v>
      </c>
      <c r="G44" s="24">
        <f>F44*D44</f>
        <v>120</v>
      </c>
      <c r="H44" s="25">
        <f>F44*D44</f>
        <v>120</v>
      </c>
      <c r="I44" s="24">
        <f>F44*D44</f>
        <v>120</v>
      </c>
      <c r="J44" s="24">
        <f>F44*D44</f>
        <v>120</v>
      </c>
      <c r="K44" s="25">
        <f>+F44*D44</f>
        <v>120</v>
      </c>
      <c r="L44" s="25">
        <f>F44*D44</f>
        <v>120</v>
      </c>
      <c r="M44" s="15">
        <v>0.5</v>
      </c>
      <c r="N44" s="9">
        <f>+M44*D44</f>
        <v>10</v>
      </c>
      <c r="O44" s="15">
        <v>0.5</v>
      </c>
      <c r="P44" s="9">
        <f t="shared" ref="P44" si="70">O44*D44</f>
        <v>10</v>
      </c>
      <c r="Q44" s="9">
        <f t="shared" ref="Q44" si="71">P44+N44</f>
        <v>20</v>
      </c>
      <c r="R44" s="144"/>
    </row>
    <row r="45" spans="1:18">
      <c r="A45" s="10">
        <v>20</v>
      </c>
      <c r="B45" s="9">
        <v>3</v>
      </c>
      <c r="C45" s="10">
        <v>80</v>
      </c>
      <c r="D45" s="9"/>
      <c r="E45" s="9">
        <v>6</v>
      </c>
      <c r="F45" s="24"/>
      <c r="G45" s="9"/>
      <c r="H45" s="10"/>
      <c r="I45" s="9"/>
      <c r="J45" s="9"/>
      <c r="K45" s="10"/>
      <c r="L45" s="10"/>
      <c r="M45" s="14">
        <v>0.5</v>
      </c>
      <c r="N45" s="9"/>
      <c r="O45" s="14">
        <v>0.5</v>
      </c>
      <c r="P45" s="9"/>
      <c r="Q45" s="9"/>
      <c r="R45" s="144"/>
    </row>
    <row r="46" spans="1:18">
      <c r="A46" s="10"/>
      <c r="B46" s="9"/>
      <c r="C46" s="10"/>
      <c r="D46" s="13">
        <f t="shared" ref="D46" si="72">IF(C45&lt;C47,C47-C45,C47-C45+100)</f>
        <v>20</v>
      </c>
      <c r="E46" s="9"/>
      <c r="F46" s="24">
        <f t="shared" ref="F46" si="73">(E45+E47)/2</f>
        <v>6</v>
      </c>
      <c r="G46" s="24">
        <f>F46*D46</f>
        <v>120</v>
      </c>
      <c r="H46" s="25">
        <f>F46*D46</f>
        <v>120</v>
      </c>
      <c r="I46" s="24">
        <f>F46*D46</f>
        <v>120</v>
      </c>
      <c r="J46" s="24">
        <f>F46*D46</f>
        <v>120</v>
      </c>
      <c r="K46" s="25">
        <f t="shared" ref="K46" si="74">+F46*D46</f>
        <v>120</v>
      </c>
      <c r="L46" s="25">
        <f>F46*D46</f>
        <v>120</v>
      </c>
      <c r="M46" s="15">
        <f>+M45</f>
        <v>0.5</v>
      </c>
      <c r="N46" s="9">
        <f>+M46*D46</f>
        <v>10</v>
      </c>
      <c r="O46" s="15">
        <f>+O45</f>
        <v>0.5</v>
      </c>
      <c r="P46" s="9">
        <f t="shared" ref="P46" si="75">O46*D46</f>
        <v>10</v>
      </c>
      <c r="Q46" s="9">
        <f t="shared" ref="Q46" si="76">P46+N46</f>
        <v>20</v>
      </c>
      <c r="R46" s="144"/>
    </row>
    <row r="47" spans="1:18">
      <c r="A47" s="10">
        <v>21</v>
      </c>
      <c r="B47" s="9">
        <v>4</v>
      </c>
      <c r="C47" s="12">
        <v>0</v>
      </c>
      <c r="D47" s="9"/>
      <c r="E47" s="9">
        <v>6</v>
      </c>
      <c r="F47" s="24"/>
      <c r="G47" s="9"/>
      <c r="H47" s="10"/>
      <c r="I47" s="9"/>
      <c r="J47" s="9"/>
      <c r="K47" s="10"/>
      <c r="L47" s="10"/>
      <c r="M47" s="14">
        <v>0.5</v>
      </c>
      <c r="N47" s="9"/>
      <c r="O47" s="14">
        <v>0.5</v>
      </c>
      <c r="P47" s="9"/>
      <c r="Q47" s="9"/>
      <c r="R47" s="144"/>
    </row>
    <row r="48" spans="1:18">
      <c r="A48" s="10"/>
      <c r="B48" s="9"/>
      <c r="C48" s="12"/>
      <c r="D48" s="13">
        <f t="shared" ref="D48" si="77">IF(C47&lt;C49,C49-C47,C49-C47+100)</f>
        <v>20</v>
      </c>
      <c r="E48" s="9"/>
      <c r="F48" s="24">
        <f t="shared" ref="F48" si="78">(E47+E49)/2</f>
        <v>6</v>
      </c>
      <c r="G48" s="24">
        <f>F48*D48</f>
        <v>120</v>
      </c>
      <c r="H48" s="25">
        <f>F48*D48</f>
        <v>120</v>
      </c>
      <c r="I48" s="24">
        <f>F48*D48</f>
        <v>120</v>
      </c>
      <c r="J48" s="24">
        <f>F48*D48</f>
        <v>120</v>
      </c>
      <c r="K48" s="25">
        <f t="shared" ref="K48" si="79">+F48*D48</f>
        <v>120</v>
      </c>
      <c r="L48" s="25">
        <f>F48*D48</f>
        <v>120</v>
      </c>
      <c r="M48" s="15">
        <v>0.5</v>
      </c>
      <c r="N48" s="9">
        <f>+M48*D48</f>
        <v>10</v>
      </c>
      <c r="O48" s="15">
        <v>0.5</v>
      </c>
      <c r="P48" s="9">
        <f t="shared" ref="P48" si="80">O48*D48</f>
        <v>10</v>
      </c>
      <c r="Q48" s="9">
        <f t="shared" ref="Q48" si="81">P48+N48</f>
        <v>20</v>
      </c>
      <c r="R48" s="144"/>
    </row>
    <row r="49" spans="1:18">
      <c r="A49" s="10">
        <v>22</v>
      </c>
      <c r="B49" s="9">
        <v>4</v>
      </c>
      <c r="C49" s="10">
        <v>20</v>
      </c>
      <c r="D49" s="9"/>
      <c r="E49" s="9">
        <v>6</v>
      </c>
      <c r="F49" s="24"/>
      <c r="G49" s="9"/>
      <c r="H49" s="10"/>
      <c r="I49" s="9"/>
      <c r="J49" s="9"/>
      <c r="K49" s="10"/>
      <c r="L49" s="10"/>
      <c r="M49" s="14">
        <v>0.5</v>
      </c>
      <c r="N49" s="9"/>
      <c r="O49" s="14">
        <v>0.5</v>
      </c>
      <c r="P49" s="9"/>
      <c r="Q49" s="9"/>
      <c r="R49" s="144"/>
    </row>
    <row r="50" spans="1:18">
      <c r="A50" s="10"/>
      <c r="B50" s="9"/>
      <c r="C50" s="10"/>
      <c r="D50" s="13">
        <f>IF(C49&lt;C51,C51-C49,C51-C49+100)</f>
        <v>20</v>
      </c>
      <c r="E50" s="9"/>
      <c r="F50" s="24">
        <f t="shared" ref="F50" si="82">(E49+E51)/2</f>
        <v>6</v>
      </c>
      <c r="G50" s="24">
        <f>F50*D50</f>
        <v>120</v>
      </c>
      <c r="H50" s="25">
        <f>F50*D50</f>
        <v>120</v>
      </c>
      <c r="I50" s="24">
        <f>F50*D50</f>
        <v>120</v>
      </c>
      <c r="J50" s="24">
        <f>F50*D50</f>
        <v>120</v>
      </c>
      <c r="K50" s="25">
        <f>+F50*D50</f>
        <v>120</v>
      </c>
      <c r="L50" s="25">
        <f>F50*D50</f>
        <v>120</v>
      </c>
      <c r="M50" s="15">
        <f>+M49</f>
        <v>0.5</v>
      </c>
      <c r="N50" s="9">
        <f>+M50*D50</f>
        <v>10</v>
      </c>
      <c r="O50" s="15">
        <f>+O49</f>
        <v>0.5</v>
      </c>
      <c r="P50" s="9">
        <f t="shared" ref="P50" si="83">O50*D50</f>
        <v>10</v>
      </c>
      <c r="Q50" s="9">
        <f t="shared" ref="Q50" si="84">P50+N50</f>
        <v>20</v>
      </c>
      <c r="R50" s="144"/>
    </row>
    <row r="51" spans="1:18">
      <c r="A51" s="10">
        <v>23</v>
      </c>
      <c r="B51" s="9">
        <v>4</v>
      </c>
      <c r="C51" s="10">
        <v>40</v>
      </c>
      <c r="D51" s="9"/>
      <c r="E51" s="9">
        <v>6</v>
      </c>
      <c r="F51" s="24"/>
      <c r="G51" s="9"/>
      <c r="H51" s="10"/>
      <c r="I51" s="9"/>
      <c r="J51" s="9"/>
      <c r="K51" s="10"/>
      <c r="L51" s="10"/>
      <c r="M51" s="14">
        <v>0.5</v>
      </c>
      <c r="N51" s="9"/>
      <c r="O51" s="14">
        <v>0.5</v>
      </c>
      <c r="P51" s="9"/>
      <c r="Q51" s="9"/>
      <c r="R51" s="144"/>
    </row>
    <row r="52" spans="1:18">
      <c r="A52" s="10"/>
      <c r="B52" s="9"/>
      <c r="C52" s="10"/>
      <c r="D52" s="13">
        <f t="shared" ref="D52" si="85">IF(C51&lt;C53,C53-C51,C53-C51+100)</f>
        <v>20</v>
      </c>
      <c r="E52" s="9"/>
      <c r="F52" s="24">
        <f t="shared" ref="F52" si="86">(E51+E53)/2</f>
        <v>6</v>
      </c>
      <c r="G52" s="24">
        <f>F52*D52</f>
        <v>120</v>
      </c>
      <c r="H52" s="25">
        <f>F52*D52</f>
        <v>120</v>
      </c>
      <c r="I52" s="24">
        <f>F52*D52</f>
        <v>120</v>
      </c>
      <c r="J52" s="24">
        <f>F52*D52</f>
        <v>120</v>
      </c>
      <c r="K52" s="25">
        <f t="shared" ref="K52" si="87">+F52*D52</f>
        <v>120</v>
      </c>
      <c r="L52" s="25">
        <f>F52*D52</f>
        <v>120</v>
      </c>
      <c r="M52" s="15">
        <v>0.5</v>
      </c>
      <c r="N52" s="9">
        <f>+M52*D52</f>
        <v>10</v>
      </c>
      <c r="O52" s="15">
        <v>0.5</v>
      </c>
      <c r="P52" s="9">
        <f t="shared" ref="P52" si="88">O52*D52</f>
        <v>10</v>
      </c>
      <c r="Q52" s="9">
        <f t="shared" ref="Q52" si="89">P52+N52</f>
        <v>20</v>
      </c>
      <c r="R52" s="144"/>
    </row>
    <row r="53" spans="1:18">
      <c r="A53" s="10">
        <v>24</v>
      </c>
      <c r="B53" s="9">
        <v>4</v>
      </c>
      <c r="C53" s="10">
        <v>60</v>
      </c>
      <c r="D53" s="9"/>
      <c r="E53" s="9">
        <v>6</v>
      </c>
      <c r="F53" s="24"/>
      <c r="G53" s="9"/>
      <c r="H53" s="10"/>
      <c r="I53" s="9"/>
      <c r="J53" s="9"/>
      <c r="K53" s="10"/>
      <c r="L53" s="10"/>
      <c r="M53" s="14">
        <v>0.5</v>
      </c>
      <c r="N53" s="9"/>
      <c r="O53" s="14">
        <v>0.5</v>
      </c>
      <c r="P53" s="9"/>
      <c r="Q53" s="9"/>
      <c r="R53" s="144"/>
    </row>
    <row r="54" spans="1:18">
      <c r="A54" s="10"/>
      <c r="B54" s="9"/>
      <c r="C54" s="12"/>
      <c r="D54" s="13">
        <f>IF(C53&lt;C55,C55-C53,C55-C53+100)</f>
        <v>20</v>
      </c>
      <c r="E54" s="9"/>
      <c r="F54" s="24">
        <f t="shared" ref="F54" si="90">(E53+E55)/2</f>
        <v>6</v>
      </c>
      <c r="G54" s="24">
        <f>F54*D54</f>
        <v>120</v>
      </c>
      <c r="H54" s="25">
        <f>F54*D54</f>
        <v>120</v>
      </c>
      <c r="I54" s="24">
        <f>F54*D54</f>
        <v>120</v>
      </c>
      <c r="J54" s="24">
        <f>F54*D54</f>
        <v>120</v>
      </c>
      <c r="K54" s="25">
        <f>+F54*D54</f>
        <v>120</v>
      </c>
      <c r="L54" s="25">
        <f>F54*D54</f>
        <v>120</v>
      </c>
      <c r="M54" s="15">
        <f>+M53</f>
        <v>0.5</v>
      </c>
      <c r="N54" s="9">
        <f>+M54*D54</f>
        <v>10</v>
      </c>
      <c r="O54" s="15">
        <f>+O53</f>
        <v>0.5</v>
      </c>
      <c r="P54" s="9">
        <f t="shared" ref="P54" si="91">O54*D54</f>
        <v>10</v>
      </c>
      <c r="Q54" s="9">
        <f t="shared" ref="Q54" si="92">P54+N54</f>
        <v>20</v>
      </c>
      <c r="R54" s="144"/>
    </row>
    <row r="55" spans="1:18">
      <c r="A55" s="10">
        <v>25</v>
      </c>
      <c r="B55" s="9">
        <v>4</v>
      </c>
      <c r="C55" s="10">
        <v>80</v>
      </c>
      <c r="D55" s="9"/>
      <c r="E55" s="9">
        <v>6</v>
      </c>
      <c r="F55" s="24"/>
      <c r="G55" s="9"/>
      <c r="H55" s="10"/>
      <c r="I55" s="9"/>
      <c r="J55" s="9"/>
      <c r="K55" s="10"/>
      <c r="L55" s="10"/>
      <c r="M55" s="14">
        <v>0.5</v>
      </c>
      <c r="N55" s="9"/>
      <c r="O55" s="14">
        <v>0.5</v>
      </c>
      <c r="P55" s="9"/>
      <c r="Q55" s="9"/>
      <c r="R55" s="144"/>
    </row>
    <row r="56" spans="1:18">
      <c r="A56" s="10"/>
      <c r="B56" s="9"/>
      <c r="C56" s="10"/>
      <c r="D56" s="13">
        <f t="shared" ref="D56" si="93">IF(C55&lt;C57,C57-C55,C57-C55+100)</f>
        <v>20</v>
      </c>
      <c r="E56" s="9"/>
      <c r="F56" s="24">
        <f t="shared" ref="F56" si="94">(E55+E57)/2</f>
        <v>6</v>
      </c>
      <c r="G56" s="24">
        <f>F56*D56</f>
        <v>120</v>
      </c>
      <c r="H56" s="25">
        <f>F56*D56</f>
        <v>120</v>
      </c>
      <c r="I56" s="24">
        <f>F56*D56</f>
        <v>120</v>
      </c>
      <c r="J56" s="24">
        <f>F56*D56</f>
        <v>120</v>
      </c>
      <c r="K56" s="25">
        <f t="shared" ref="K56" si="95">+F56*D56</f>
        <v>120</v>
      </c>
      <c r="L56" s="25">
        <f>F56*D56</f>
        <v>120</v>
      </c>
      <c r="M56" s="15">
        <v>0.5</v>
      </c>
      <c r="N56" s="9">
        <f>+M56*D56</f>
        <v>10</v>
      </c>
      <c r="O56" s="15">
        <v>0.5</v>
      </c>
      <c r="P56" s="9">
        <f t="shared" ref="P56" si="96">O56*D56</f>
        <v>10</v>
      </c>
      <c r="Q56" s="9">
        <f t="shared" ref="Q56" si="97">P56+N56</f>
        <v>20</v>
      </c>
      <c r="R56" s="144"/>
    </row>
    <row r="57" spans="1:18" ht="15.6" thickBot="1">
      <c r="A57" s="10">
        <v>26</v>
      </c>
      <c r="B57" s="9">
        <v>5</v>
      </c>
      <c r="C57" s="12">
        <v>0</v>
      </c>
      <c r="D57" s="9"/>
      <c r="E57" s="9">
        <v>6</v>
      </c>
      <c r="F57" s="24"/>
      <c r="G57" s="9"/>
      <c r="H57" s="10"/>
      <c r="I57" s="9"/>
      <c r="J57" s="9"/>
      <c r="K57" s="10"/>
      <c r="L57" s="10"/>
      <c r="M57" s="14">
        <v>0.5</v>
      </c>
      <c r="N57" s="9"/>
      <c r="O57" s="14">
        <v>0.5</v>
      </c>
      <c r="P57" s="9"/>
      <c r="Q57" s="9"/>
      <c r="R57" s="144"/>
    </row>
    <row r="58" spans="1:18" ht="15.6" thickBot="1">
      <c r="A58" s="270" t="s">
        <v>3</v>
      </c>
      <c r="B58" s="271"/>
      <c r="C58" s="272"/>
      <c r="D58" s="26">
        <f>SUM(D7:D57)</f>
        <v>500</v>
      </c>
      <c r="E58" s="8"/>
      <c r="F58" s="8"/>
      <c r="G58" s="26">
        <f>SUM(G7:G57)</f>
        <v>3000</v>
      </c>
      <c r="H58" s="26">
        <f t="shared" ref="H58:L58" si="98">SUM(H7:H57)</f>
        <v>3000</v>
      </c>
      <c r="I58" s="26">
        <f t="shared" si="98"/>
        <v>3000</v>
      </c>
      <c r="J58" s="26">
        <f t="shared" si="98"/>
        <v>3000</v>
      </c>
      <c r="K58" s="26">
        <f t="shared" si="98"/>
        <v>3000</v>
      </c>
      <c r="L58" s="26">
        <f t="shared" si="98"/>
        <v>3000</v>
      </c>
      <c r="M58" s="26"/>
      <c r="N58" s="26"/>
      <c r="O58" s="26"/>
      <c r="P58" s="26"/>
      <c r="Q58" s="26">
        <f>SUM(Q7:Q56)</f>
        <v>500</v>
      </c>
      <c r="R58" s="26">
        <f>SUM(R7:R13)</f>
        <v>0</v>
      </c>
    </row>
    <row r="59" spans="1:18">
      <c r="M59" s="14"/>
    </row>
    <row r="60" spans="1:18"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</row>
    <row r="61" spans="1:18"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</row>
    <row r="63" spans="1:18">
      <c r="E63" s="1" t="s">
        <v>122</v>
      </c>
      <c r="H63" s="1" t="s">
        <v>123</v>
      </c>
    </row>
  </sheetData>
  <mergeCells count="21">
    <mergeCell ref="A1:R1"/>
    <mergeCell ref="A2:R2"/>
    <mergeCell ref="A3:A5"/>
    <mergeCell ref="B3:C4"/>
    <mergeCell ref="D3:G3"/>
    <mergeCell ref="H3:L3"/>
    <mergeCell ref="M3:Q3"/>
    <mergeCell ref="R3:R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P4"/>
    <mergeCell ref="Q4:Q5"/>
    <mergeCell ref="A58:C58"/>
  </mergeCells>
  <pageMargins left="0.47244094488188981" right="0.23622047244094491" top="0.51181102362204722" bottom="0.98425196850393704" header="0" footer="0"/>
  <pageSetup paperSize="9" scale="92" orientation="landscape" r:id="rId1"/>
  <headerFooter alignWithMargins="0">
    <oddHeader>&amp;LՙՊՐՈՖ-ԷՔՍՊԵՐՏ՚ ՍՊԸ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63ADC-9D9E-45D0-9A89-8902502D481E}">
  <sheetPr codeName="Sheet3"/>
  <dimension ref="A1:M18"/>
  <sheetViews>
    <sheetView view="pageBreakPreview" zoomScaleNormal="145" zoomScaleSheetLayoutView="100" workbookViewId="0">
      <selection activeCell="I9" sqref="I9"/>
    </sheetView>
  </sheetViews>
  <sheetFormatPr defaultRowHeight="13.2"/>
  <cols>
    <col min="1" max="1" width="4.109375" bestFit="1" customWidth="1"/>
    <col min="2" max="2" width="9" customWidth="1"/>
    <col min="3" max="4" width="7.77734375" customWidth="1"/>
    <col min="5" max="5" width="13.109375" customWidth="1"/>
    <col min="6" max="6" width="8.88671875" customWidth="1"/>
    <col min="7" max="7" width="9.77734375" customWidth="1"/>
    <col min="8" max="8" width="9.33203125" customWidth="1"/>
    <col min="9" max="9" width="9.88671875" customWidth="1"/>
    <col min="10" max="10" width="12.44140625" customWidth="1"/>
    <col min="11" max="11" width="9.5546875" customWidth="1"/>
    <col min="12" max="12" width="8" customWidth="1"/>
    <col min="13" max="13" width="10.33203125" customWidth="1"/>
  </cols>
  <sheetData>
    <row r="1" spans="1:13" ht="35.4" customHeight="1">
      <c r="A1" s="294" t="s">
        <v>117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6"/>
    </row>
    <row r="2" spans="1:13" ht="26.4" customHeight="1">
      <c r="A2" s="297" t="s">
        <v>208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</row>
    <row r="3" spans="1:13" ht="38.4" customHeight="1">
      <c r="A3" s="300" t="s">
        <v>20</v>
      </c>
      <c r="B3" s="303" t="s">
        <v>21</v>
      </c>
      <c r="C3" s="288" t="s">
        <v>22</v>
      </c>
      <c r="D3" s="306"/>
      <c r="E3" s="303" t="s">
        <v>23</v>
      </c>
      <c r="F3" s="303" t="s">
        <v>24</v>
      </c>
      <c r="G3" s="303" t="s">
        <v>25</v>
      </c>
      <c r="H3" s="288" t="s">
        <v>26</v>
      </c>
      <c r="I3" s="309"/>
      <c r="J3" s="310"/>
      <c r="K3" s="310"/>
      <c r="L3" s="306"/>
      <c r="M3" s="311" t="s">
        <v>27</v>
      </c>
    </row>
    <row r="4" spans="1:13" ht="34.950000000000003" customHeight="1">
      <c r="A4" s="301"/>
      <c r="B4" s="304"/>
      <c r="C4" s="312" t="s">
        <v>28</v>
      </c>
      <c r="D4" s="312" t="s">
        <v>29</v>
      </c>
      <c r="E4" s="307"/>
      <c r="F4" s="307"/>
      <c r="G4" s="307"/>
      <c r="H4" s="290" t="s">
        <v>182</v>
      </c>
      <c r="I4" s="288" t="s">
        <v>183</v>
      </c>
      <c r="J4" s="289"/>
      <c r="K4" s="314" t="s">
        <v>176</v>
      </c>
      <c r="L4" s="286" t="s">
        <v>30</v>
      </c>
      <c r="M4" s="311"/>
    </row>
    <row r="5" spans="1:13" ht="130.19999999999999" customHeight="1">
      <c r="A5" s="302"/>
      <c r="B5" s="305"/>
      <c r="C5" s="313"/>
      <c r="D5" s="313"/>
      <c r="E5" s="308"/>
      <c r="F5" s="308"/>
      <c r="G5" s="308"/>
      <c r="H5" s="291"/>
      <c r="I5" s="16" t="s">
        <v>207</v>
      </c>
      <c r="J5" s="17" t="s">
        <v>178</v>
      </c>
      <c r="K5" s="315"/>
      <c r="L5" s="287"/>
      <c r="M5" s="311"/>
    </row>
    <row r="6" spans="1:13">
      <c r="A6" s="13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8</v>
      </c>
      <c r="J6" s="19">
        <v>9</v>
      </c>
      <c r="K6" s="18">
        <v>10</v>
      </c>
      <c r="L6" s="18">
        <v>11</v>
      </c>
      <c r="M6" s="139">
        <v>12</v>
      </c>
    </row>
    <row r="7" spans="1:13" ht="18.600000000000001" customHeight="1">
      <c r="A7" s="140">
        <v>1</v>
      </c>
      <c r="B7" s="113" t="s">
        <v>223</v>
      </c>
      <c r="C7" s="113"/>
      <c r="D7" s="113" t="s">
        <v>12</v>
      </c>
      <c r="E7" s="108" t="s">
        <v>210</v>
      </c>
      <c r="F7" s="108">
        <v>6</v>
      </c>
      <c r="G7" s="109" t="s">
        <v>211</v>
      </c>
      <c r="H7" s="110">
        <f t="shared" ref="H7:H12" si="0">+I7*0.17</f>
        <v>6.2747000000000002</v>
      </c>
      <c r="I7" s="110">
        <v>36.909999999999997</v>
      </c>
      <c r="J7" s="137">
        <f t="shared" ref="J7:J12" si="1">+I7*1.045</f>
        <v>38.570949999999996</v>
      </c>
      <c r="K7" s="111">
        <v>0</v>
      </c>
      <c r="L7" s="111">
        <v>0</v>
      </c>
      <c r="M7" s="139"/>
    </row>
    <row r="8" spans="1:13" ht="18.600000000000001" customHeight="1">
      <c r="A8" s="140">
        <v>2</v>
      </c>
      <c r="B8" s="113" t="s">
        <v>223</v>
      </c>
      <c r="C8" s="113" t="s">
        <v>12</v>
      </c>
      <c r="D8" s="113"/>
      <c r="E8" s="108" t="s">
        <v>222</v>
      </c>
      <c r="F8" s="108">
        <v>14.6</v>
      </c>
      <c r="G8" s="109"/>
      <c r="H8" s="110">
        <f t="shared" si="0"/>
        <v>106.40980000000002</v>
      </c>
      <c r="I8" s="110">
        <v>625.94000000000005</v>
      </c>
      <c r="J8" s="137">
        <f t="shared" si="1"/>
        <v>654.10730000000001</v>
      </c>
      <c r="K8" s="111">
        <v>0</v>
      </c>
      <c r="L8" s="111">
        <v>0</v>
      </c>
      <c r="M8" s="139"/>
    </row>
    <row r="9" spans="1:13" ht="18.600000000000001" customHeight="1">
      <c r="A9" s="140">
        <v>3</v>
      </c>
      <c r="B9" s="113" t="s">
        <v>212</v>
      </c>
      <c r="C9" s="113" t="s">
        <v>12</v>
      </c>
      <c r="D9" s="113"/>
      <c r="E9" s="108" t="s">
        <v>210</v>
      </c>
      <c r="F9" s="108">
        <v>6</v>
      </c>
      <c r="G9" s="109" t="s">
        <v>211</v>
      </c>
      <c r="H9" s="110">
        <f t="shared" si="0"/>
        <v>6.2747000000000002</v>
      </c>
      <c r="I9" s="110">
        <v>36.909999999999997</v>
      </c>
      <c r="J9" s="137">
        <f t="shared" si="1"/>
        <v>38.570949999999996</v>
      </c>
      <c r="K9" s="111">
        <v>0</v>
      </c>
      <c r="L9" s="111">
        <v>0</v>
      </c>
      <c r="M9" s="139"/>
    </row>
    <row r="10" spans="1:13" ht="18.600000000000001" customHeight="1">
      <c r="A10" s="140">
        <v>4</v>
      </c>
      <c r="B10" s="113" t="s">
        <v>213</v>
      </c>
      <c r="C10" s="113"/>
      <c r="D10" s="113" t="s">
        <v>12</v>
      </c>
      <c r="E10" s="108" t="s">
        <v>210</v>
      </c>
      <c r="F10" s="108">
        <v>6</v>
      </c>
      <c r="G10" s="109" t="s">
        <v>211</v>
      </c>
      <c r="H10" s="110">
        <f t="shared" si="0"/>
        <v>6.2747000000000002</v>
      </c>
      <c r="I10" s="110">
        <v>36.909999999999997</v>
      </c>
      <c r="J10" s="137">
        <f t="shared" si="1"/>
        <v>38.570949999999996</v>
      </c>
      <c r="K10" s="111">
        <v>0</v>
      </c>
      <c r="L10" s="111">
        <v>0</v>
      </c>
      <c r="M10" s="139"/>
    </row>
    <row r="11" spans="1:13" ht="18.600000000000001" customHeight="1">
      <c r="A11" s="140">
        <v>5</v>
      </c>
      <c r="B11" s="113" t="s">
        <v>214</v>
      </c>
      <c r="C11" s="113" t="s">
        <v>12</v>
      </c>
      <c r="D11" s="113"/>
      <c r="E11" s="108" t="s">
        <v>210</v>
      </c>
      <c r="F11" s="108">
        <v>6</v>
      </c>
      <c r="G11" s="109" t="s">
        <v>211</v>
      </c>
      <c r="H11" s="110">
        <f t="shared" si="0"/>
        <v>6.2747000000000002</v>
      </c>
      <c r="I11" s="110">
        <v>36.909999999999997</v>
      </c>
      <c r="J11" s="137">
        <f t="shared" si="1"/>
        <v>38.570949999999996</v>
      </c>
      <c r="K11" s="111">
        <v>0</v>
      </c>
      <c r="L11" s="111">
        <v>0</v>
      </c>
      <c r="M11" s="139"/>
    </row>
    <row r="12" spans="1:13" ht="18.600000000000001" customHeight="1" thickBot="1">
      <c r="A12" s="140">
        <v>6</v>
      </c>
      <c r="B12" s="113" t="s">
        <v>215</v>
      </c>
      <c r="C12" s="113"/>
      <c r="D12" s="113" t="s">
        <v>12</v>
      </c>
      <c r="E12" s="108" t="s">
        <v>210</v>
      </c>
      <c r="F12" s="108">
        <v>6</v>
      </c>
      <c r="G12" s="109" t="s">
        <v>211</v>
      </c>
      <c r="H12" s="110">
        <f t="shared" si="0"/>
        <v>6.2747000000000002</v>
      </c>
      <c r="I12" s="110">
        <v>36.909999999999997</v>
      </c>
      <c r="J12" s="137">
        <f t="shared" si="1"/>
        <v>38.570949999999996</v>
      </c>
      <c r="K12" s="111">
        <v>0</v>
      </c>
      <c r="L12" s="111">
        <v>0</v>
      </c>
      <c r="M12" s="139"/>
    </row>
    <row r="13" spans="1:13" ht="13.8" thickBot="1">
      <c r="A13" s="292" t="s">
        <v>31</v>
      </c>
      <c r="B13" s="293"/>
      <c r="C13" s="293"/>
      <c r="D13" s="20"/>
      <c r="E13" s="21"/>
      <c r="F13" s="21"/>
      <c r="G13" s="22"/>
      <c r="H13" s="23">
        <f>SUM(H7:H12)</f>
        <v>137.7833</v>
      </c>
      <c r="I13" s="23">
        <f t="shared" ref="I13:J13" si="2">SUM(I7:I12)</f>
        <v>810.4899999999999</v>
      </c>
      <c r="J13" s="23">
        <f t="shared" si="2"/>
        <v>846.9620500000002</v>
      </c>
      <c r="K13" s="23">
        <f>SUM(K9:K9)</f>
        <v>0</v>
      </c>
      <c r="L13" s="23">
        <f>SUM(L9:L9)</f>
        <v>0</v>
      </c>
      <c r="M13" s="112"/>
    </row>
    <row r="18" spans="6:6">
      <c r="F18" t="s">
        <v>34</v>
      </c>
    </row>
  </sheetData>
  <mergeCells count="17">
    <mergeCell ref="K4:K5"/>
    <mergeCell ref="L4:L5"/>
    <mergeCell ref="I4:J4"/>
    <mergeCell ref="H4:H5"/>
    <mergeCell ref="A13:C13"/>
    <mergeCell ref="A1:M1"/>
    <mergeCell ref="A2:M2"/>
    <mergeCell ref="A3:A5"/>
    <mergeCell ref="B3:B5"/>
    <mergeCell ref="C3:D3"/>
    <mergeCell ref="E3:E5"/>
    <mergeCell ref="F3:F5"/>
    <mergeCell ref="G3:G5"/>
    <mergeCell ref="H3:L3"/>
    <mergeCell ref="M3:M5"/>
    <mergeCell ref="C4:C5"/>
    <mergeCell ref="D4:D5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283A-4E97-4C9A-8730-FB94DA03B747}">
  <dimension ref="A1:S16"/>
  <sheetViews>
    <sheetView view="pageBreakPreview" zoomScaleNormal="115" zoomScaleSheetLayoutView="100" workbookViewId="0">
      <selection activeCell="V10" sqref="V10"/>
    </sheetView>
  </sheetViews>
  <sheetFormatPr defaultRowHeight="13.2"/>
  <cols>
    <col min="1" max="1" width="4.109375" bestFit="1" customWidth="1"/>
    <col min="2" max="2" width="7.88671875" customWidth="1"/>
    <col min="3" max="3" width="6.109375" customWidth="1"/>
    <col min="4" max="4" width="6.44140625" customWidth="1"/>
    <col min="5" max="5" width="7.77734375" customWidth="1"/>
    <col min="6" max="8" width="7.21875" customWidth="1"/>
    <col min="9" max="9" width="8.77734375" customWidth="1"/>
    <col min="10" max="10" width="6.21875" customWidth="1"/>
    <col min="11" max="11" width="7.77734375" customWidth="1"/>
    <col min="12" max="12" width="8" customWidth="1"/>
    <col min="13" max="13" width="8.21875" customWidth="1"/>
    <col min="14" max="14" width="6.109375" customWidth="1"/>
    <col min="15" max="15" width="5.77734375" customWidth="1"/>
    <col min="16" max="16" width="7" customWidth="1"/>
    <col min="17" max="17" width="5.21875" customWidth="1"/>
    <col min="18" max="18" width="4.21875" customWidth="1"/>
  </cols>
  <sheetData>
    <row r="1" spans="1:19" s="168" customFormat="1" ht="14.4">
      <c r="A1" s="316" t="s">
        <v>185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</row>
    <row r="2" spans="1:19" s="168" customFormat="1" ht="14.4">
      <c r="A2" s="317" t="s">
        <v>208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S2" s="169"/>
    </row>
    <row r="3" spans="1:19" s="168" customFormat="1" ht="15" thickBot="1">
      <c r="A3" s="318" t="s">
        <v>186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</row>
    <row r="4" spans="1:19" s="168" customFormat="1" ht="45.6" customHeight="1" thickBot="1">
      <c r="A4" s="319" t="s">
        <v>187</v>
      </c>
      <c r="B4" s="319"/>
      <c r="C4" s="319" t="s">
        <v>188</v>
      </c>
      <c r="D4" s="319"/>
      <c r="E4" s="319" t="s">
        <v>189</v>
      </c>
      <c r="F4" s="319"/>
      <c r="G4" s="320" t="s">
        <v>190</v>
      </c>
      <c r="H4" s="320" t="s">
        <v>191</v>
      </c>
      <c r="I4" s="319" t="s">
        <v>192</v>
      </c>
      <c r="J4" s="319"/>
      <c r="K4" s="319"/>
      <c r="L4" s="319"/>
      <c r="M4" s="319"/>
      <c r="N4" s="319" t="s">
        <v>193</v>
      </c>
      <c r="O4" s="319"/>
      <c r="P4" s="319" t="s">
        <v>194</v>
      </c>
      <c r="Q4" s="319"/>
      <c r="R4" s="324" t="s">
        <v>195</v>
      </c>
    </row>
    <row r="5" spans="1:19" s="168" customFormat="1" ht="49.8" customHeight="1" thickBot="1">
      <c r="A5" s="319" t="s">
        <v>196</v>
      </c>
      <c r="B5" s="319"/>
      <c r="C5" s="319" t="s">
        <v>197</v>
      </c>
      <c r="D5" s="319"/>
      <c r="E5" s="319" t="s">
        <v>198</v>
      </c>
      <c r="F5" s="319" t="s">
        <v>199</v>
      </c>
      <c r="G5" s="320"/>
      <c r="H5" s="320"/>
      <c r="I5" s="319" t="s">
        <v>200</v>
      </c>
      <c r="J5" s="319"/>
      <c r="K5" s="319"/>
      <c r="L5" s="320" t="s">
        <v>201</v>
      </c>
      <c r="M5" s="320" t="s">
        <v>202</v>
      </c>
      <c r="N5" s="320" t="s">
        <v>203</v>
      </c>
      <c r="O5" s="320" t="s">
        <v>204</v>
      </c>
      <c r="P5" s="320" t="s">
        <v>202</v>
      </c>
      <c r="Q5" s="320" t="s">
        <v>205</v>
      </c>
      <c r="R5" s="324"/>
    </row>
    <row r="6" spans="1:19" s="168" customFormat="1" ht="83.4" customHeight="1" thickBot="1">
      <c r="A6" s="319"/>
      <c r="B6" s="319"/>
      <c r="C6" s="319"/>
      <c r="D6" s="319"/>
      <c r="E6" s="319"/>
      <c r="F6" s="319"/>
      <c r="G6" s="320"/>
      <c r="H6" s="320"/>
      <c r="I6" s="171" t="s">
        <v>217</v>
      </c>
      <c r="J6" s="170" t="s">
        <v>218</v>
      </c>
      <c r="K6" s="170" t="s">
        <v>219</v>
      </c>
      <c r="L6" s="320"/>
      <c r="M6" s="320"/>
      <c r="N6" s="320"/>
      <c r="O6" s="320"/>
      <c r="P6" s="320"/>
      <c r="Q6" s="320"/>
      <c r="R6" s="324"/>
    </row>
    <row r="7" spans="1:19" s="168" customFormat="1" ht="15" thickBot="1">
      <c r="A7" s="172">
        <v>1</v>
      </c>
      <c r="B7" s="173">
        <f>+A7+1</f>
        <v>2</v>
      </c>
      <c r="C7" s="173">
        <f t="shared" ref="C7:R7" si="0">+B7+1</f>
        <v>3</v>
      </c>
      <c r="D7" s="173">
        <f t="shared" si="0"/>
        <v>4</v>
      </c>
      <c r="E7" s="173">
        <f t="shared" si="0"/>
        <v>5</v>
      </c>
      <c r="F7" s="173">
        <f t="shared" si="0"/>
        <v>6</v>
      </c>
      <c r="G7" s="173">
        <f t="shared" si="0"/>
        <v>7</v>
      </c>
      <c r="H7" s="173">
        <f t="shared" si="0"/>
        <v>8</v>
      </c>
      <c r="I7" s="173">
        <f t="shared" si="0"/>
        <v>9</v>
      </c>
      <c r="J7" s="173">
        <f>+H7+1</f>
        <v>9</v>
      </c>
      <c r="K7" s="173">
        <f>+I7+1</f>
        <v>10</v>
      </c>
      <c r="L7" s="173">
        <f t="shared" si="0"/>
        <v>11</v>
      </c>
      <c r="M7" s="173">
        <f t="shared" si="0"/>
        <v>12</v>
      </c>
      <c r="N7" s="173">
        <f t="shared" si="0"/>
        <v>13</v>
      </c>
      <c r="O7" s="173">
        <f t="shared" si="0"/>
        <v>14</v>
      </c>
      <c r="P7" s="173">
        <f t="shared" si="0"/>
        <v>15</v>
      </c>
      <c r="Q7" s="173">
        <f t="shared" si="0"/>
        <v>16</v>
      </c>
      <c r="R7" s="173">
        <f t="shared" si="0"/>
        <v>17</v>
      </c>
    </row>
    <row r="8" spans="1:19" s="168" customFormat="1" ht="15" thickBot="1">
      <c r="A8" s="186">
        <v>0</v>
      </c>
      <c r="B8" s="187">
        <v>0</v>
      </c>
      <c r="C8" s="188">
        <v>0</v>
      </c>
      <c r="D8" s="189">
        <v>500</v>
      </c>
      <c r="E8" s="190"/>
      <c r="F8" s="190">
        <v>500</v>
      </c>
      <c r="G8" s="174">
        <v>1.4039999999999999</v>
      </c>
      <c r="H8" s="174">
        <f>+G8*F8</f>
        <v>702</v>
      </c>
      <c r="I8" s="174">
        <f>+H8</f>
        <v>702</v>
      </c>
      <c r="J8" s="174">
        <f>+H8*0.03</f>
        <v>21.06</v>
      </c>
      <c r="K8" s="174">
        <f>+H8*0.08</f>
        <v>56.160000000000004</v>
      </c>
      <c r="L8" s="174">
        <v>723</v>
      </c>
      <c r="M8" s="174">
        <v>702</v>
      </c>
      <c r="N8" s="191">
        <v>0</v>
      </c>
      <c r="O8" s="192">
        <v>0</v>
      </c>
      <c r="P8" s="174">
        <v>0</v>
      </c>
      <c r="Q8" s="174">
        <v>0</v>
      </c>
      <c r="R8" s="193"/>
    </row>
    <row r="9" spans="1:19" s="168" customFormat="1" ht="15" thickBot="1">
      <c r="A9" s="186">
        <v>0</v>
      </c>
      <c r="B9" s="187">
        <v>0</v>
      </c>
      <c r="C9" s="188">
        <v>0</v>
      </c>
      <c r="D9" s="189">
        <v>500</v>
      </c>
      <c r="E9" s="190">
        <v>500</v>
      </c>
      <c r="F9" s="190"/>
      <c r="G9" s="174">
        <v>1.3</v>
      </c>
      <c r="H9" s="174">
        <f>+G9*E9</f>
        <v>650</v>
      </c>
      <c r="I9" s="174">
        <f>+H9</f>
        <v>650</v>
      </c>
      <c r="J9" s="174">
        <f>+H9*0.03</f>
        <v>19.5</v>
      </c>
      <c r="K9" s="174">
        <f>+H9*0.08</f>
        <v>52</v>
      </c>
      <c r="L9" s="174">
        <v>692</v>
      </c>
      <c r="M9" s="174">
        <v>650</v>
      </c>
      <c r="N9" s="191">
        <v>0</v>
      </c>
      <c r="O9" s="192">
        <v>0</v>
      </c>
      <c r="P9" s="174">
        <v>0</v>
      </c>
      <c r="Q9" s="174">
        <v>0</v>
      </c>
      <c r="R9" s="193"/>
    </row>
    <row r="10" spans="1:19" s="168" customFormat="1" ht="15" thickBot="1">
      <c r="A10" s="321" t="s">
        <v>184</v>
      </c>
      <c r="B10" s="322"/>
      <c r="C10" s="322"/>
      <c r="D10" s="323"/>
      <c r="E10" s="195"/>
      <c r="F10" s="195"/>
      <c r="G10" s="175"/>
      <c r="H10" s="176">
        <f>SUM(H8:H9)</f>
        <v>1352</v>
      </c>
      <c r="I10" s="176">
        <f t="shared" ref="I10:M10" si="1">SUM(I8:I9)</f>
        <v>1352</v>
      </c>
      <c r="J10" s="176">
        <f t="shared" si="1"/>
        <v>40.56</v>
      </c>
      <c r="K10" s="176">
        <f t="shared" si="1"/>
        <v>108.16</v>
      </c>
      <c r="L10" s="176">
        <f t="shared" si="1"/>
        <v>1415</v>
      </c>
      <c r="M10" s="176">
        <f t="shared" si="1"/>
        <v>1352</v>
      </c>
      <c r="N10" s="194">
        <f t="shared" ref="N10:Q10" si="2">SUM(N8:N8)</f>
        <v>0</v>
      </c>
      <c r="O10" s="196">
        <f t="shared" si="2"/>
        <v>0</v>
      </c>
      <c r="P10" s="175">
        <f t="shared" si="2"/>
        <v>0</v>
      </c>
      <c r="Q10" s="175">
        <f t="shared" si="2"/>
        <v>0</v>
      </c>
      <c r="R10" s="177"/>
    </row>
    <row r="11" spans="1:19" s="168" customFormat="1" ht="14.4">
      <c r="A11" s="178"/>
      <c r="B11" s="178"/>
      <c r="C11" s="178"/>
      <c r="D11" s="178"/>
      <c r="E11" s="179"/>
      <c r="F11" s="179"/>
      <c r="G11" s="178"/>
      <c r="H11" s="180"/>
      <c r="I11" s="178"/>
      <c r="J11" s="178"/>
      <c r="K11" s="178"/>
      <c r="L11" s="178"/>
      <c r="M11" s="178"/>
      <c r="N11" s="178"/>
      <c r="O11" s="178"/>
      <c r="P11" s="178"/>
    </row>
    <row r="12" spans="1:19" s="168" customFormat="1" ht="14.4"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</row>
    <row r="13" spans="1:19" s="168" customFormat="1" ht="14.4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</row>
    <row r="14" spans="1:19" s="168" customFormat="1" ht="14.4"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</row>
    <row r="15" spans="1:19" s="168" customFormat="1" ht="14.4">
      <c r="I15" s="198"/>
      <c r="J15" s="198"/>
    </row>
    <row r="16" spans="1:19" s="168" customFormat="1" ht="14.4">
      <c r="F16" s="168" t="s">
        <v>206</v>
      </c>
    </row>
  </sheetData>
  <mergeCells count="24">
    <mergeCell ref="A10:D10"/>
    <mergeCell ref="R4:R6"/>
    <mergeCell ref="A5:B6"/>
    <mergeCell ref="C5:D6"/>
    <mergeCell ref="E5:E6"/>
    <mergeCell ref="F5:F6"/>
    <mergeCell ref="I5:K5"/>
    <mergeCell ref="L5:L6"/>
    <mergeCell ref="M5:M6"/>
    <mergeCell ref="N5:N6"/>
    <mergeCell ref="O5:O6"/>
    <mergeCell ref="P5:P6"/>
    <mergeCell ref="Q5:Q6"/>
    <mergeCell ref="A1:Q1"/>
    <mergeCell ref="A2:Q2"/>
    <mergeCell ref="A3:Q3"/>
    <mergeCell ref="A4:B4"/>
    <mergeCell ref="C4:D4"/>
    <mergeCell ref="E4:F4"/>
    <mergeCell ref="G4:G6"/>
    <mergeCell ref="H4:H6"/>
    <mergeCell ref="I4:M4"/>
    <mergeCell ref="N4:O4"/>
    <mergeCell ref="P4:Q4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548D-5154-47F3-B3AF-D5023EB6DDAE}">
  <dimension ref="A1:O16"/>
  <sheetViews>
    <sheetView view="pageBreakPreview" zoomScaleNormal="130" zoomScaleSheetLayoutView="100" workbookViewId="0">
      <selection activeCell="L19" sqref="L19"/>
    </sheetView>
  </sheetViews>
  <sheetFormatPr defaultColWidth="9.109375" defaultRowHeight="13.2"/>
  <cols>
    <col min="1" max="1" width="4.44140625" style="124" customWidth="1"/>
    <col min="2" max="2" width="19.109375" style="124" customWidth="1"/>
    <col min="3" max="3" width="13" style="124" customWidth="1"/>
    <col min="4" max="4" width="18.109375" style="124" customWidth="1"/>
    <col min="5" max="5" width="17" style="124" customWidth="1"/>
    <col min="6" max="7" width="12" style="124" hidden="1" customWidth="1"/>
    <col min="8" max="8" width="11" style="124" customWidth="1"/>
    <col min="9" max="9" width="9.88671875" style="124" customWidth="1"/>
    <col min="10" max="12" width="13.5546875" style="124" customWidth="1"/>
    <col min="13" max="13" width="13.6640625" style="124" customWidth="1"/>
    <col min="14" max="14" width="14.21875" style="124" customWidth="1"/>
    <col min="15" max="260" width="9.109375" style="124"/>
    <col min="261" max="261" width="4.44140625" style="124" customWidth="1"/>
    <col min="262" max="262" width="7.88671875" style="124" customWidth="1"/>
    <col min="263" max="263" width="8.5546875" style="124" customWidth="1"/>
    <col min="264" max="264" width="17.33203125" style="124" customWidth="1"/>
    <col min="265" max="265" width="21.5546875" style="124" customWidth="1"/>
    <col min="266" max="267" width="12" style="124" customWidth="1"/>
    <col min="268" max="268" width="11" style="124" customWidth="1"/>
    <col min="269" max="269" width="13.5546875" style="124" customWidth="1"/>
    <col min="270" max="270" width="28.109375" style="124" customWidth="1"/>
    <col min="271" max="516" width="9.109375" style="124"/>
    <col min="517" max="517" width="4.44140625" style="124" customWidth="1"/>
    <col min="518" max="518" width="7.88671875" style="124" customWidth="1"/>
    <col min="519" max="519" width="8.5546875" style="124" customWidth="1"/>
    <col min="520" max="520" width="17.33203125" style="124" customWidth="1"/>
    <col min="521" max="521" width="21.5546875" style="124" customWidth="1"/>
    <col min="522" max="523" width="12" style="124" customWidth="1"/>
    <col min="524" max="524" width="11" style="124" customWidth="1"/>
    <col min="525" max="525" width="13.5546875" style="124" customWidth="1"/>
    <col min="526" max="526" width="28.109375" style="124" customWidth="1"/>
    <col min="527" max="772" width="9.109375" style="124"/>
    <col min="773" max="773" width="4.44140625" style="124" customWidth="1"/>
    <col min="774" max="774" width="7.88671875" style="124" customWidth="1"/>
    <col min="775" max="775" width="8.5546875" style="124" customWidth="1"/>
    <col min="776" max="776" width="17.33203125" style="124" customWidth="1"/>
    <col min="777" max="777" width="21.5546875" style="124" customWidth="1"/>
    <col min="778" max="779" width="12" style="124" customWidth="1"/>
    <col min="780" max="780" width="11" style="124" customWidth="1"/>
    <col min="781" max="781" width="13.5546875" style="124" customWidth="1"/>
    <col min="782" max="782" width="28.109375" style="124" customWidth="1"/>
    <col min="783" max="1028" width="9.109375" style="124"/>
    <col min="1029" max="1029" width="4.44140625" style="124" customWidth="1"/>
    <col min="1030" max="1030" width="7.88671875" style="124" customWidth="1"/>
    <col min="1031" max="1031" width="8.5546875" style="124" customWidth="1"/>
    <col min="1032" max="1032" width="17.33203125" style="124" customWidth="1"/>
    <col min="1033" max="1033" width="21.5546875" style="124" customWidth="1"/>
    <col min="1034" max="1035" width="12" style="124" customWidth="1"/>
    <col min="1036" max="1036" width="11" style="124" customWidth="1"/>
    <col min="1037" max="1037" width="13.5546875" style="124" customWidth="1"/>
    <col min="1038" max="1038" width="28.109375" style="124" customWidth="1"/>
    <col min="1039" max="1284" width="9.109375" style="124"/>
    <col min="1285" max="1285" width="4.44140625" style="124" customWidth="1"/>
    <col min="1286" max="1286" width="7.88671875" style="124" customWidth="1"/>
    <col min="1287" max="1287" width="8.5546875" style="124" customWidth="1"/>
    <col min="1288" max="1288" width="17.33203125" style="124" customWidth="1"/>
    <col min="1289" max="1289" width="21.5546875" style="124" customWidth="1"/>
    <col min="1290" max="1291" width="12" style="124" customWidth="1"/>
    <col min="1292" max="1292" width="11" style="124" customWidth="1"/>
    <col min="1293" max="1293" width="13.5546875" style="124" customWidth="1"/>
    <col min="1294" max="1294" width="28.109375" style="124" customWidth="1"/>
    <col min="1295" max="1540" width="9.109375" style="124"/>
    <col min="1541" max="1541" width="4.44140625" style="124" customWidth="1"/>
    <col min="1542" max="1542" width="7.88671875" style="124" customWidth="1"/>
    <col min="1543" max="1543" width="8.5546875" style="124" customWidth="1"/>
    <col min="1544" max="1544" width="17.33203125" style="124" customWidth="1"/>
    <col min="1545" max="1545" width="21.5546875" style="124" customWidth="1"/>
    <col min="1546" max="1547" width="12" style="124" customWidth="1"/>
    <col min="1548" max="1548" width="11" style="124" customWidth="1"/>
    <col min="1549" max="1549" width="13.5546875" style="124" customWidth="1"/>
    <col min="1550" max="1550" width="28.109375" style="124" customWidth="1"/>
    <col min="1551" max="1796" width="9.109375" style="124"/>
    <col min="1797" max="1797" width="4.44140625" style="124" customWidth="1"/>
    <col min="1798" max="1798" width="7.88671875" style="124" customWidth="1"/>
    <col min="1799" max="1799" width="8.5546875" style="124" customWidth="1"/>
    <col min="1800" max="1800" width="17.33203125" style="124" customWidth="1"/>
    <col min="1801" max="1801" width="21.5546875" style="124" customWidth="1"/>
    <col min="1802" max="1803" width="12" style="124" customWidth="1"/>
    <col min="1804" max="1804" width="11" style="124" customWidth="1"/>
    <col min="1805" max="1805" width="13.5546875" style="124" customWidth="1"/>
    <col min="1806" max="1806" width="28.109375" style="124" customWidth="1"/>
    <col min="1807" max="2052" width="9.109375" style="124"/>
    <col min="2053" max="2053" width="4.44140625" style="124" customWidth="1"/>
    <col min="2054" max="2054" width="7.88671875" style="124" customWidth="1"/>
    <col min="2055" max="2055" width="8.5546875" style="124" customWidth="1"/>
    <col min="2056" max="2056" width="17.33203125" style="124" customWidth="1"/>
    <col min="2057" max="2057" width="21.5546875" style="124" customWidth="1"/>
    <col min="2058" max="2059" width="12" style="124" customWidth="1"/>
    <col min="2060" max="2060" width="11" style="124" customWidth="1"/>
    <col min="2061" max="2061" width="13.5546875" style="124" customWidth="1"/>
    <col min="2062" max="2062" width="28.109375" style="124" customWidth="1"/>
    <col min="2063" max="2308" width="9.109375" style="124"/>
    <col min="2309" max="2309" width="4.44140625" style="124" customWidth="1"/>
    <col min="2310" max="2310" width="7.88671875" style="124" customWidth="1"/>
    <col min="2311" max="2311" width="8.5546875" style="124" customWidth="1"/>
    <col min="2312" max="2312" width="17.33203125" style="124" customWidth="1"/>
    <col min="2313" max="2313" width="21.5546875" style="124" customWidth="1"/>
    <col min="2314" max="2315" width="12" style="124" customWidth="1"/>
    <col min="2316" max="2316" width="11" style="124" customWidth="1"/>
    <col min="2317" max="2317" width="13.5546875" style="124" customWidth="1"/>
    <col min="2318" max="2318" width="28.109375" style="124" customWidth="1"/>
    <col min="2319" max="2564" width="9.109375" style="124"/>
    <col min="2565" max="2565" width="4.44140625" style="124" customWidth="1"/>
    <col min="2566" max="2566" width="7.88671875" style="124" customWidth="1"/>
    <col min="2567" max="2567" width="8.5546875" style="124" customWidth="1"/>
    <col min="2568" max="2568" width="17.33203125" style="124" customWidth="1"/>
    <col min="2569" max="2569" width="21.5546875" style="124" customWidth="1"/>
    <col min="2570" max="2571" width="12" style="124" customWidth="1"/>
    <col min="2572" max="2572" width="11" style="124" customWidth="1"/>
    <col min="2573" max="2573" width="13.5546875" style="124" customWidth="1"/>
    <col min="2574" max="2574" width="28.109375" style="124" customWidth="1"/>
    <col min="2575" max="2820" width="9.109375" style="124"/>
    <col min="2821" max="2821" width="4.44140625" style="124" customWidth="1"/>
    <col min="2822" max="2822" width="7.88671875" style="124" customWidth="1"/>
    <col min="2823" max="2823" width="8.5546875" style="124" customWidth="1"/>
    <col min="2824" max="2824" width="17.33203125" style="124" customWidth="1"/>
    <col min="2825" max="2825" width="21.5546875" style="124" customWidth="1"/>
    <col min="2826" max="2827" width="12" style="124" customWidth="1"/>
    <col min="2828" max="2828" width="11" style="124" customWidth="1"/>
    <col min="2829" max="2829" width="13.5546875" style="124" customWidth="1"/>
    <col min="2830" max="2830" width="28.109375" style="124" customWidth="1"/>
    <col min="2831" max="3076" width="9.109375" style="124"/>
    <col min="3077" max="3077" width="4.44140625" style="124" customWidth="1"/>
    <col min="3078" max="3078" width="7.88671875" style="124" customWidth="1"/>
    <col min="3079" max="3079" width="8.5546875" style="124" customWidth="1"/>
    <col min="3080" max="3080" width="17.33203125" style="124" customWidth="1"/>
    <col min="3081" max="3081" width="21.5546875" style="124" customWidth="1"/>
    <col min="3082" max="3083" width="12" style="124" customWidth="1"/>
    <col min="3084" max="3084" width="11" style="124" customWidth="1"/>
    <col min="3085" max="3085" width="13.5546875" style="124" customWidth="1"/>
    <col min="3086" max="3086" width="28.109375" style="124" customWidth="1"/>
    <col min="3087" max="3332" width="9.109375" style="124"/>
    <col min="3333" max="3333" width="4.44140625" style="124" customWidth="1"/>
    <col min="3334" max="3334" width="7.88671875" style="124" customWidth="1"/>
    <col min="3335" max="3335" width="8.5546875" style="124" customWidth="1"/>
    <col min="3336" max="3336" width="17.33203125" style="124" customWidth="1"/>
    <col min="3337" max="3337" width="21.5546875" style="124" customWidth="1"/>
    <col min="3338" max="3339" width="12" style="124" customWidth="1"/>
    <col min="3340" max="3340" width="11" style="124" customWidth="1"/>
    <col min="3341" max="3341" width="13.5546875" style="124" customWidth="1"/>
    <col min="3342" max="3342" width="28.109375" style="124" customWidth="1"/>
    <col min="3343" max="3588" width="9.109375" style="124"/>
    <col min="3589" max="3589" width="4.44140625" style="124" customWidth="1"/>
    <col min="3590" max="3590" width="7.88671875" style="124" customWidth="1"/>
    <col min="3591" max="3591" width="8.5546875" style="124" customWidth="1"/>
    <col min="3592" max="3592" width="17.33203125" style="124" customWidth="1"/>
    <col min="3593" max="3593" width="21.5546875" style="124" customWidth="1"/>
    <col min="3594" max="3595" width="12" style="124" customWidth="1"/>
    <col min="3596" max="3596" width="11" style="124" customWidth="1"/>
    <col min="3597" max="3597" width="13.5546875" style="124" customWidth="1"/>
    <col min="3598" max="3598" width="28.109375" style="124" customWidth="1"/>
    <col min="3599" max="3844" width="9.109375" style="124"/>
    <col min="3845" max="3845" width="4.44140625" style="124" customWidth="1"/>
    <col min="3846" max="3846" width="7.88671875" style="124" customWidth="1"/>
    <col min="3847" max="3847" width="8.5546875" style="124" customWidth="1"/>
    <col min="3848" max="3848" width="17.33203125" style="124" customWidth="1"/>
    <col min="3849" max="3849" width="21.5546875" style="124" customWidth="1"/>
    <col min="3850" max="3851" width="12" style="124" customWidth="1"/>
    <col min="3852" max="3852" width="11" style="124" customWidth="1"/>
    <col min="3853" max="3853" width="13.5546875" style="124" customWidth="1"/>
    <col min="3854" max="3854" width="28.109375" style="124" customWidth="1"/>
    <col min="3855" max="4100" width="9.109375" style="124"/>
    <col min="4101" max="4101" width="4.44140625" style="124" customWidth="1"/>
    <col min="4102" max="4102" width="7.88671875" style="124" customWidth="1"/>
    <col min="4103" max="4103" width="8.5546875" style="124" customWidth="1"/>
    <col min="4104" max="4104" width="17.33203125" style="124" customWidth="1"/>
    <col min="4105" max="4105" width="21.5546875" style="124" customWidth="1"/>
    <col min="4106" max="4107" width="12" style="124" customWidth="1"/>
    <col min="4108" max="4108" width="11" style="124" customWidth="1"/>
    <col min="4109" max="4109" width="13.5546875" style="124" customWidth="1"/>
    <col min="4110" max="4110" width="28.109375" style="124" customWidth="1"/>
    <col min="4111" max="4356" width="9.109375" style="124"/>
    <col min="4357" max="4357" width="4.44140625" style="124" customWidth="1"/>
    <col min="4358" max="4358" width="7.88671875" style="124" customWidth="1"/>
    <col min="4359" max="4359" width="8.5546875" style="124" customWidth="1"/>
    <col min="4360" max="4360" width="17.33203125" style="124" customWidth="1"/>
    <col min="4361" max="4361" width="21.5546875" style="124" customWidth="1"/>
    <col min="4362" max="4363" width="12" style="124" customWidth="1"/>
    <col min="4364" max="4364" width="11" style="124" customWidth="1"/>
    <col min="4365" max="4365" width="13.5546875" style="124" customWidth="1"/>
    <col min="4366" max="4366" width="28.109375" style="124" customWidth="1"/>
    <col min="4367" max="4612" width="9.109375" style="124"/>
    <col min="4613" max="4613" width="4.44140625" style="124" customWidth="1"/>
    <col min="4614" max="4614" width="7.88671875" style="124" customWidth="1"/>
    <col min="4615" max="4615" width="8.5546875" style="124" customWidth="1"/>
    <col min="4616" max="4616" width="17.33203125" style="124" customWidth="1"/>
    <col min="4617" max="4617" width="21.5546875" style="124" customWidth="1"/>
    <col min="4618" max="4619" width="12" style="124" customWidth="1"/>
    <col min="4620" max="4620" width="11" style="124" customWidth="1"/>
    <col min="4621" max="4621" width="13.5546875" style="124" customWidth="1"/>
    <col min="4622" max="4622" width="28.109375" style="124" customWidth="1"/>
    <col min="4623" max="4868" width="9.109375" style="124"/>
    <col min="4869" max="4869" width="4.44140625" style="124" customWidth="1"/>
    <col min="4870" max="4870" width="7.88671875" style="124" customWidth="1"/>
    <col min="4871" max="4871" width="8.5546875" style="124" customWidth="1"/>
    <col min="4872" max="4872" width="17.33203125" style="124" customWidth="1"/>
    <col min="4873" max="4873" width="21.5546875" style="124" customWidth="1"/>
    <col min="4874" max="4875" width="12" style="124" customWidth="1"/>
    <col min="4876" max="4876" width="11" style="124" customWidth="1"/>
    <col min="4877" max="4877" width="13.5546875" style="124" customWidth="1"/>
    <col min="4878" max="4878" width="28.109375" style="124" customWidth="1"/>
    <col min="4879" max="5124" width="9.109375" style="124"/>
    <col min="5125" max="5125" width="4.44140625" style="124" customWidth="1"/>
    <col min="5126" max="5126" width="7.88671875" style="124" customWidth="1"/>
    <col min="5127" max="5127" width="8.5546875" style="124" customWidth="1"/>
    <col min="5128" max="5128" width="17.33203125" style="124" customWidth="1"/>
    <col min="5129" max="5129" width="21.5546875" style="124" customWidth="1"/>
    <col min="5130" max="5131" width="12" style="124" customWidth="1"/>
    <col min="5132" max="5132" width="11" style="124" customWidth="1"/>
    <col min="5133" max="5133" width="13.5546875" style="124" customWidth="1"/>
    <col min="5134" max="5134" width="28.109375" style="124" customWidth="1"/>
    <col min="5135" max="5380" width="9.109375" style="124"/>
    <col min="5381" max="5381" width="4.44140625" style="124" customWidth="1"/>
    <col min="5382" max="5382" width="7.88671875" style="124" customWidth="1"/>
    <col min="5383" max="5383" width="8.5546875" style="124" customWidth="1"/>
    <col min="5384" max="5384" width="17.33203125" style="124" customWidth="1"/>
    <col min="5385" max="5385" width="21.5546875" style="124" customWidth="1"/>
    <col min="5386" max="5387" width="12" style="124" customWidth="1"/>
    <col min="5388" max="5388" width="11" style="124" customWidth="1"/>
    <col min="5389" max="5389" width="13.5546875" style="124" customWidth="1"/>
    <col min="5390" max="5390" width="28.109375" style="124" customWidth="1"/>
    <col min="5391" max="5636" width="9.109375" style="124"/>
    <col min="5637" max="5637" width="4.44140625" style="124" customWidth="1"/>
    <col min="5638" max="5638" width="7.88671875" style="124" customWidth="1"/>
    <col min="5639" max="5639" width="8.5546875" style="124" customWidth="1"/>
    <col min="5640" max="5640" width="17.33203125" style="124" customWidth="1"/>
    <col min="5641" max="5641" width="21.5546875" style="124" customWidth="1"/>
    <col min="5642" max="5643" width="12" style="124" customWidth="1"/>
    <col min="5644" max="5644" width="11" style="124" customWidth="1"/>
    <col min="5645" max="5645" width="13.5546875" style="124" customWidth="1"/>
    <col min="5646" max="5646" width="28.109375" style="124" customWidth="1"/>
    <col min="5647" max="5892" width="9.109375" style="124"/>
    <col min="5893" max="5893" width="4.44140625" style="124" customWidth="1"/>
    <col min="5894" max="5894" width="7.88671875" style="124" customWidth="1"/>
    <col min="5895" max="5895" width="8.5546875" style="124" customWidth="1"/>
    <col min="5896" max="5896" width="17.33203125" style="124" customWidth="1"/>
    <col min="5897" max="5897" width="21.5546875" style="124" customWidth="1"/>
    <col min="5898" max="5899" width="12" style="124" customWidth="1"/>
    <col min="5900" max="5900" width="11" style="124" customWidth="1"/>
    <col min="5901" max="5901" width="13.5546875" style="124" customWidth="1"/>
    <col min="5902" max="5902" width="28.109375" style="124" customWidth="1"/>
    <col min="5903" max="6148" width="9.109375" style="124"/>
    <col min="6149" max="6149" width="4.44140625" style="124" customWidth="1"/>
    <col min="6150" max="6150" width="7.88671875" style="124" customWidth="1"/>
    <col min="6151" max="6151" width="8.5546875" style="124" customWidth="1"/>
    <col min="6152" max="6152" width="17.33203125" style="124" customWidth="1"/>
    <col min="6153" max="6153" width="21.5546875" style="124" customWidth="1"/>
    <col min="6154" max="6155" width="12" style="124" customWidth="1"/>
    <col min="6156" max="6156" width="11" style="124" customWidth="1"/>
    <col min="6157" max="6157" width="13.5546875" style="124" customWidth="1"/>
    <col min="6158" max="6158" width="28.109375" style="124" customWidth="1"/>
    <col min="6159" max="6404" width="9.109375" style="124"/>
    <col min="6405" max="6405" width="4.44140625" style="124" customWidth="1"/>
    <col min="6406" max="6406" width="7.88671875" style="124" customWidth="1"/>
    <col min="6407" max="6407" width="8.5546875" style="124" customWidth="1"/>
    <col min="6408" max="6408" width="17.33203125" style="124" customWidth="1"/>
    <col min="6409" max="6409" width="21.5546875" style="124" customWidth="1"/>
    <col min="6410" max="6411" width="12" style="124" customWidth="1"/>
    <col min="6412" max="6412" width="11" style="124" customWidth="1"/>
    <col min="6413" max="6413" width="13.5546875" style="124" customWidth="1"/>
    <col min="6414" max="6414" width="28.109375" style="124" customWidth="1"/>
    <col min="6415" max="6660" width="9.109375" style="124"/>
    <col min="6661" max="6661" width="4.44140625" style="124" customWidth="1"/>
    <col min="6662" max="6662" width="7.88671875" style="124" customWidth="1"/>
    <col min="6663" max="6663" width="8.5546875" style="124" customWidth="1"/>
    <col min="6664" max="6664" width="17.33203125" style="124" customWidth="1"/>
    <col min="6665" max="6665" width="21.5546875" style="124" customWidth="1"/>
    <col min="6666" max="6667" width="12" style="124" customWidth="1"/>
    <col min="6668" max="6668" width="11" style="124" customWidth="1"/>
    <col min="6669" max="6669" width="13.5546875" style="124" customWidth="1"/>
    <col min="6670" max="6670" width="28.109375" style="124" customWidth="1"/>
    <col min="6671" max="6916" width="9.109375" style="124"/>
    <col min="6917" max="6917" width="4.44140625" style="124" customWidth="1"/>
    <col min="6918" max="6918" width="7.88671875" style="124" customWidth="1"/>
    <col min="6919" max="6919" width="8.5546875" style="124" customWidth="1"/>
    <col min="6920" max="6920" width="17.33203125" style="124" customWidth="1"/>
    <col min="6921" max="6921" width="21.5546875" style="124" customWidth="1"/>
    <col min="6922" max="6923" width="12" style="124" customWidth="1"/>
    <col min="6924" max="6924" width="11" style="124" customWidth="1"/>
    <col min="6925" max="6925" width="13.5546875" style="124" customWidth="1"/>
    <col min="6926" max="6926" width="28.109375" style="124" customWidth="1"/>
    <col min="6927" max="7172" width="9.109375" style="124"/>
    <col min="7173" max="7173" width="4.44140625" style="124" customWidth="1"/>
    <col min="7174" max="7174" width="7.88671875" style="124" customWidth="1"/>
    <col min="7175" max="7175" width="8.5546875" style="124" customWidth="1"/>
    <col min="7176" max="7176" width="17.33203125" style="124" customWidth="1"/>
    <col min="7177" max="7177" width="21.5546875" style="124" customWidth="1"/>
    <col min="7178" max="7179" width="12" style="124" customWidth="1"/>
    <col min="7180" max="7180" width="11" style="124" customWidth="1"/>
    <col min="7181" max="7181" width="13.5546875" style="124" customWidth="1"/>
    <col min="7182" max="7182" width="28.109375" style="124" customWidth="1"/>
    <col min="7183" max="7428" width="9.109375" style="124"/>
    <col min="7429" max="7429" width="4.44140625" style="124" customWidth="1"/>
    <col min="7430" max="7430" width="7.88671875" style="124" customWidth="1"/>
    <col min="7431" max="7431" width="8.5546875" style="124" customWidth="1"/>
    <col min="7432" max="7432" width="17.33203125" style="124" customWidth="1"/>
    <col min="7433" max="7433" width="21.5546875" style="124" customWidth="1"/>
    <col min="7434" max="7435" width="12" style="124" customWidth="1"/>
    <col min="7436" max="7436" width="11" style="124" customWidth="1"/>
    <col min="7437" max="7437" width="13.5546875" style="124" customWidth="1"/>
    <col min="7438" max="7438" width="28.109375" style="124" customWidth="1"/>
    <col min="7439" max="7684" width="9.109375" style="124"/>
    <col min="7685" max="7685" width="4.44140625" style="124" customWidth="1"/>
    <col min="7686" max="7686" width="7.88671875" style="124" customWidth="1"/>
    <col min="7687" max="7687" width="8.5546875" style="124" customWidth="1"/>
    <col min="7688" max="7688" width="17.33203125" style="124" customWidth="1"/>
    <col min="7689" max="7689" width="21.5546875" style="124" customWidth="1"/>
    <col min="7690" max="7691" width="12" style="124" customWidth="1"/>
    <col min="7692" max="7692" width="11" style="124" customWidth="1"/>
    <col min="7693" max="7693" width="13.5546875" style="124" customWidth="1"/>
    <col min="7694" max="7694" width="28.109375" style="124" customWidth="1"/>
    <col min="7695" max="7940" width="9.109375" style="124"/>
    <col min="7941" max="7941" width="4.44140625" style="124" customWidth="1"/>
    <col min="7942" max="7942" width="7.88671875" style="124" customWidth="1"/>
    <col min="7943" max="7943" width="8.5546875" style="124" customWidth="1"/>
    <col min="7944" max="7944" width="17.33203125" style="124" customWidth="1"/>
    <col min="7945" max="7945" width="21.5546875" style="124" customWidth="1"/>
    <col min="7946" max="7947" width="12" style="124" customWidth="1"/>
    <col min="7948" max="7948" width="11" style="124" customWidth="1"/>
    <col min="7949" max="7949" width="13.5546875" style="124" customWidth="1"/>
    <col min="7950" max="7950" width="28.109375" style="124" customWidth="1"/>
    <col min="7951" max="8196" width="9.109375" style="124"/>
    <col min="8197" max="8197" width="4.44140625" style="124" customWidth="1"/>
    <col min="8198" max="8198" width="7.88671875" style="124" customWidth="1"/>
    <col min="8199" max="8199" width="8.5546875" style="124" customWidth="1"/>
    <col min="8200" max="8200" width="17.33203125" style="124" customWidth="1"/>
    <col min="8201" max="8201" width="21.5546875" style="124" customWidth="1"/>
    <col min="8202" max="8203" width="12" style="124" customWidth="1"/>
    <col min="8204" max="8204" width="11" style="124" customWidth="1"/>
    <col min="8205" max="8205" width="13.5546875" style="124" customWidth="1"/>
    <col min="8206" max="8206" width="28.109375" style="124" customWidth="1"/>
    <col min="8207" max="8452" width="9.109375" style="124"/>
    <col min="8453" max="8453" width="4.44140625" style="124" customWidth="1"/>
    <col min="8454" max="8454" width="7.88671875" style="124" customWidth="1"/>
    <col min="8455" max="8455" width="8.5546875" style="124" customWidth="1"/>
    <col min="8456" max="8456" width="17.33203125" style="124" customWidth="1"/>
    <col min="8457" max="8457" width="21.5546875" style="124" customWidth="1"/>
    <col min="8458" max="8459" width="12" style="124" customWidth="1"/>
    <col min="8460" max="8460" width="11" style="124" customWidth="1"/>
    <col min="8461" max="8461" width="13.5546875" style="124" customWidth="1"/>
    <col min="8462" max="8462" width="28.109375" style="124" customWidth="1"/>
    <col min="8463" max="8708" width="9.109375" style="124"/>
    <col min="8709" max="8709" width="4.44140625" style="124" customWidth="1"/>
    <col min="8710" max="8710" width="7.88671875" style="124" customWidth="1"/>
    <col min="8711" max="8711" width="8.5546875" style="124" customWidth="1"/>
    <col min="8712" max="8712" width="17.33203125" style="124" customWidth="1"/>
    <col min="8713" max="8713" width="21.5546875" style="124" customWidth="1"/>
    <col min="8714" max="8715" width="12" style="124" customWidth="1"/>
    <col min="8716" max="8716" width="11" style="124" customWidth="1"/>
    <col min="8717" max="8717" width="13.5546875" style="124" customWidth="1"/>
    <col min="8718" max="8718" width="28.109375" style="124" customWidth="1"/>
    <col min="8719" max="8964" width="9.109375" style="124"/>
    <col min="8965" max="8965" width="4.44140625" style="124" customWidth="1"/>
    <col min="8966" max="8966" width="7.88671875" style="124" customWidth="1"/>
    <col min="8967" max="8967" width="8.5546875" style="124" customWidth="1"/>
    <col min="8968" max="8968" width="17.33203125" style="124" customWidth="1"/>
    <col min="8969" max="8969" width="21.5546875" style="124" customWidth="1"/>
    <col min="8970" max="8971" width="12" style="124" customWidth="1"/>
    <col min="8972" max="8972" width="11" style="124" customWidth="1"/>
    <col min="8973" max="8973" width="13.5546875" style="124" customWidth="1"/>
    <col min="8974" max="8974" width="28.109375" style="124" customWidth="1"/>
    <col min="8975" max="9220" width="9.109375" style="124"/>
    <col min="9221" max="9221" width="4.44140625" style="124" customWidth="1"/>
    <col min="9222" max="9222" width="7.88671875" style="124" customWidth="1"/>
    <col min="9223" max="9223" width="8.5546875" style="124" customWidth="1"/>
    <col min="9224" max="9224" width="17.33203125" style="124" customWidth="1"/>
    <col min="9225" max="9225" width="21.5546875" style="124" customWidth="1"/>
    <col min="9226" max="9227" width="12" style="124" customWidth="1"/>
    <col min="9228" max="9228" width="11" style="124" customWidth="1"/>
    <col min="9229" max="9229" width="13.5546875" style="124" customWidth="1"/>
    <col min="9230" max="9230" width="28.109375" style="124" customWidth="1"/>
    <col min="9231" max="9476" width="9.109375" style="124"/>
    <col min="9477" max="9477" width="4.44140625" style="124" customWidth="1"/>
    <col min="9478" max="9478" width="7.88671875" style="124" customWidth="1"/>
    <col min="9479" max="9479" width="8.5546875" style="124" customWidth="1"/>
    <col min="9480" max="9480" width="17.33203125" style="124" customWidth="1"/>
    <col min="9481" max="9481" width="21.5546875" style="124" customWidth="1"/>
    <col min="9482" max="9483" width="12" style="124" customWidth="1"/>
    <col min="9484" max="9484" width="11" style="124" customWidth="1"/>
    <col min="9485" max="9485" width="13.5546875" style="124" customWidth="1"/>
    <col min="9486" max="9486" width="28.109375" style="124" customWidth="1"/>
    <col min="9487" max="9732" width="9.109375" style="124"/>
    <col min="9733" max="9733" width="4.44140625" style="124" customWidth="1"/>
    <col min="9734" max="9734" width="7.88671875" style="124" customWidth="1"/>
    <col min="9735" max="9735" width="8.5546875" style="124" customWidth="1"/>
    <col min="9736" max="9736" width="17.33203125" style="124" customWidth="1"/>
    <col min="9737" max="9737" width="21.5546875" style="124" customWidth="1"/>
    <col min="9738" max="9739" width="12" style="124" customWidth="1"/>
    <col min="9740" max="9740" width="11" style="124" customWidth="1"/>
    <col min="9741" max="9741" width="13.5546875" style="124" customWidth="1"/>
    <col min="9742" max="9742" width="28.109375" style="124" customWidth="1"/>
    <col min="9743" max="9988" width="9.109375" style="124"/>
    <col min="9989" max="9989" width="4.44140625" style="124" customWidth="1"/>
    <col min="9990" max="9990" width="7.88671875" style="124" customWidth="1"/>
    <col min="9991" max="9991" width="8.5546875" style="124" customWidth="1"/>
    <col min="9992" max="9992" width="17.33203125" style="124" customWidth="1"/>
    <col min="9993" max="9993" width="21.5546875" style="124" customWidth="1"/>
    <col min="9994" max="9995" width="12" style="124" customWidth="1"/>
    <col min="9996" max="9996" width="11" style="124" customWidth="1"/>
    <col min="9997" max="9997" width="13.5546875" style="124" customWidth="1"/>
    <col min="9998" max="9998" width="28.109375" style="124" customWidth="1"/>
    <col min="9999" max="10244" width="9.109375" style="124"/>
    <col min="10245" max="10245" width="4.44140625" style="124" customWidth="1"/>
    <col min="10246" max="10246" width="7.88671875" style="124" customWidth="1"/>
    <col min="10247" max="10247" width="8.5546875" style="124" customWidth="1"/>
    <col min="10248" max="10248" width="17.33203125" style="124" customWidth="1"/>
    <col min="10249" max="10249" width="21.5546875" style="124" customWidth="1"/>
    <col min="10250" max="10251" width="12" style="124" customWidth="1"/>
    <col min="10252" max="10252" width="11" style="124" customWidth="1"/>
    <col min="10253" max="10253" width="13.5546875" style="124" customWidth="1"/>
    <col min="10254" max="10254" width="28.109375" style="124" customWidth="1"/>
    <col min="10255" max="10500" width="9.109375" style="124"/>
    <col min="10501" max="10501" width="4.44140625" style="124" customWidth="1"/>
    <col min="10502" max="10502" width="7.88671875" style="124" customWidth="1"/>
    <col min="10503" max="10503" width="8.5546875" style="124" customWidth="1"/>
    <col min="10504" max="10504" width="17.33203125" style="124" customWidth="1"/>
    <col min="10505" max="10505" width="21.5546875" style="124" customWidth="1"/>
    <col min="10506" max="10507" width="12" style="124" customWidth="1"/>
    <col min="10508" max="10508" width="11" style="124" customWidth="1"/>
    <col min="10509" max="10509" width="13.5546875" style="124" customWidth="1"/>
    <col min="10510" max="10510" width="28.109375" style="124" customWidth="1"/>
    <col min="10511" max="10756" width="9.109375" style="124"/>
    <col min="10757" max="10757" width="4.44140625" style="124" customWidth="1"/>
    <col min="10758" max="10758" width="7.88671875" style="124" customWidth="1"/>
    <col min="10759" max="10759" width="8.5546875" style="124" customWidth="1"/>
    <col min="10760" max="10760" width="17.33203125" style="124" customWidth="1"/>
    <col min="10761" max="10761" width="21.5546875" style="124" customWidth="1"/>
    <col min="10762" max="10763" width="12" style="124" customWidth="1"/>
    <col min="10764" max="10764" width="11" style="124" customWidth="1"/>
    <col min="10765" max="10765" width="13.5546875" style="124" customWidth="1"/>
    <col min="10766" max="10766" width="28.109375" style="124" customWidth="1"/>
    <col min="10767" max="11012" width="9.109375" style="124"/>
    <col min="11013" max="11013" width="4.44140625" style="124" customWidth="1"/>
    <col min="11014" max="11014" width="7.88671875" style="124" customWidth="1"/>
    <col min="11015" max="11015" width="8.5546875" style="124" customWidth="1"/>
    <col min="11016" max="11016" width="17.33203125" style="124" customWidth="1"/>
    <col min="11017" max="11017" width="21.5546875" style="124" customWidth="1"/>
    <col min="11018" max="11019" width="12" style="124" customWidth="1"/>
    <col min="11020" max="11020" width="11" style="124" customWidth="1"/>
    <col min="11021" max="11021" width="13.5546875" style="124" customWidth="1"/>
    <col min="11022" max="11022" width="28.109375" style="124" customWidth="1"/>
    <col min="11023" max="11268" width="9.109375" style="124"/>
    <col min="11269" max="11269" width="4.44140625" style="124" customWidth="1"/>
    <col min="11270" max="11270" width="7.88671875" style="124" customWidth="1"/>
    <col min="11271" max="11271" width="8.5546875" style="124" customWidth="1"/>
    <col min="11272" max="11272" width="17.33203125" style="124" customWidth="1"/>
    <col min="11273" max="11273" width="21.5546875" style="124" customWidth="1"/>
    <col min="11274" max="11275" width="12" style="124" customWidth="1"/>
    <col min="11276" max="11276" width="11" style="124" customWidth="1"/>
    <col min="11277" max="11277" width="13.5546875" style="124" customWidth="1"/>
    <col min="11278" max="11278" width="28.109375" style="124" customWidth="1"/>
    <col min="11279" max="11524" width="9.109375" style="124"/>
    <col min="11525" max="11525" width="4.44140625" style="124" customWidth="1"/>
    <col min="11526" max="11526" width="7.88671875" style="124" customWidth="1"/>
    <col min="11527" max="11527" width="8.5546875" style="124" customWidth="1"/>
    <col min="11528" max="11528" width="17.33203125" style="124" customWidth="1"/>
    <col min="11529" max="11529" width="21.5546875" style="124" customWidth="1"/>
    <col min="11530" max="11531" width="12" style="124" customWidth="1"/>
    <col min="11532" max="11532" width="11" style="124" customWidth="1"/>
    <col min="11533" max="11533" width="13.5546875" style="124" customWidth="1"/>
    <col min="11534" max="11534" width="28.109375" style="124" customWidth="1"/>
    <col min="11535" max="11780" width="9.109375" style="124"/>
    <col min="11781" max="11781" width="4.44140625" style="124" customWidth="1"/>
    <col min="11782" max="11782" width="7.88671875" style="124" customWidth="1"/>
    <col min="11783" max="11783" width="8.5546875" style="124" customWidth="1"/>
    <col min="11784" max="11784" width="17.33203125" style="124" customWidth="1"/>
    <col min="11785" max="11785" width="21.5546875" style="124" customWidth="1"/>
    <col min="11786" max="11787" width="12" style="124" customWidth="1"/>
    <col min="11788" max="11788" width="11" style="124" customWidth="1"/>
    <col min="11789" max="11789" width="13.5546875" style="124" customWidth="1"/>
    <col min="11790" max="11790" width="28.109375" style="124" customWidth="1"/>
    <col min="11791" max="12036" width="9.109375" style="124"/>
    <col min="12037" max="12037" width="4.44140625" style="124" customWidth="1"/>
    <col min="12038" max="12038" width="7.88671875" style="124" customWidth="1"/>
    <col min="12039" max="12039" width="8.5546875" style="124" customWidth="1"/>
    <col min="12040" max="12040" width="17.33203125" style="124" customWidth="1"/>
    <col min="12041" max="12041" width="21.5546875" style="124" customWidth="1"/>
    <col min="12042" max="12043" width="12" style="124" customWidth="1"/>
    <col min="12044" max="12044" width="11" style="124" customWidth="1"/>
    <col min="12045" max="12045" width="13.5546875" style="124" customWidth="1"/>
    <col min="12046" max="12046" width="28.109375" style="124" customWidth="1"/>
    <col min="12047" max="12292" width="9.109375" style="124"/>
    <col min="12293" max="12293" width="4.44140625" style="124" customWidth="1"/>
    <col min="12294" max="12294" width="7.88671875" style="124" customWidth="1"/>
    <col min="12295" max="12295" width="8.5546875" style="124" customWidth="1"/>
    <col min="12296" max="12296" width="17.33203125" style="124" customWidth="1"/>
    <col min="12297" max="12297" width="21.5546875" style="124" customWidth="1"/>
    <col min="12298" max="12299" width="12" style="124" customWidth="1"/>
    <col min="12300" max="12300" width="11" style="124" customWidth="1"/>
    <col min="12301" max="12301" width="13.5546875" style="124" customWidth="1"/>
    <col min="12302" max="12302" width="28.109375" style="124" customWidth="1"/>
    <col min="12303" max="12548" width="9.109375" style="124"/>
    <col min="12549" max="12549" width="4.44140625" style="124" customWidth="1"/>
    <col min="12550" max="12550" width="7.88671875" style="124" customWidth="1"/>
    <col min="12551" max="12551" width="8.5546875" style="124" customWidth="1"/>
    <col min="12552" max="12552" width="17.33203125" style="124" customWidth="1"/>
    <col min="12553" max="12553" width="21.5546875" style="124" customWidth="1"/>
    <col min="12554" max="12555" width="12" style="124" customWidth="1"/>
    <col min="12556" max="12556" width="11" style="124" customWidth="1"/>
    <col min="12557" max="12557" width="13.5546875" style="124" customWidth="1"/>
    <col min="12558" max="12558" width="28.109375" style="124" customWidth="1"/>
    <col min="12559" max="12804" width="9.109375" style="124"/>
    <col min="12805" max="12805" width="4.44140625" style="124" customWidth="1"/>
    <col min="12806" max="12806" width="7.88671875" style="124" customWidth="1"/>
    <col min="12807" max="12807" width="8.5546875" style="124" customWidth="1"/>
    <col min="12808" max="12808" width="17.33203125" style="124" customWidth="1"/>
    <col min="12809" max="12809" width="21.5546875" style="124" customWidth="1"/>
    <col min="12810" max="12811" width="12" style="124" customWidth="1"/>
    <col min="12812" max="12812" width="11" style="124" customWidth="1"/>
    <col min="12813" max="12813" width="13.5546875" style="124" customWidth="1"/>
    <col min="12814" max="12814" width="28.109375" style="124" customWidth="1"/>
    <col min="12815" max="13060" width="9.109375" style="124"/>
    <col min="13061" max="13061" width="4.44140625" style="124" customWidth="1"/>
    <col min="13062" max="13062" width="7.88671875" style="124" customWidth="1"/>
    <col min="13063" max="13063" width="8.5546875" style="124" customWidth="1"/>
    <col min="13064" max="13064" width="17.33203125" style="124" customWidth="1"/>
    <col min="13065" max="13065" width="21.5546875" style="124" customWidth="1"/>
    <col min="13066" max="13067" width="12" style="124" customWidth="1"/>
    <col min="13068" max="13068" width="11" style="124" customWidth="1"/>
    <col min="13069" max="13069" width="13.5546875" style="124" customWidth="1"/>
    <col min="13070" max="13070" width="28.109375" style="124" customWidth="1"/>
    <col min="13071" max="13316" width="9.109375" style="124"/>
    <col min="13317" max="13317" width="4.44140625" style="124" customWidth="1"/>
    <col min="13318" max="13318" width="7.88671875" style="124" customWidth="1"/>
    <col min="13319" max="13319" width="8.5546875" style="124" customWidth="1"/>
    <col min="13320" max="13320" width="17.33203125" style="124" customWidth="1"/>
    <col min="13321" max="13321" width="21.5546875" style="124" customWidth="1"/>
    <col min="13322" max="13323" width="12" style="124" customWidth="1"/>
    <col min="13324" max="13324" width="11" style="124" customWidth="1"/>
    <col min="13325" max="13325" width="13.5546875" style="124" customWidth="1"/>
    <col min="13326" max="13326" width="28.109375" style="124" customWidth="1"/>
    <col min="13327" max="13572" width="9.109375" style="124"/>
    <col min="13573" max="13573" width="4.44140625" style="124" customWidth="1"/>
    <col min="13574" max="13574" width="7.88671875" style="124" customWidth="1"/>
    <col min="13575" max="13575" width="8.5546875" style="124" customWidth="1"/>
    <col min="13576" max="13576" width="17.33203125" style="124" customWidth="1"/>
    <col min="13577" max="13577" width="21.5546875" style="124" customWidth="1"/>
    <col min="13578" max="13579" width="12" style="124" customWidth="1"/>
    <col min="13580" max="13580" width="11" style="124" customWidth="1"/>
    <col min="13581" max="13581" width="13.5546875" style="124" customWidth="1"/>
    <col min="13582" max="13582" width="28.109375" style="124" customWidth="1"/>
    <col min="13583" max="13828" width="9.109375" style="124"/>
    <col min="13829" max="13829" width="4.44140625" style="124" customWidth="1"/>
    <col min="13830" max="13830" width="7.88671875" style="124" customWidth="1"/>
    <col min="13831" max="13831" width="8.5546875" style="124" customWidth="1"/>
    <col min="13832" max="13832" width="17.33203125" style="124" customWidth="1"/>
    <col min="13833" max="13833" width="21.5546875" style="124" customWidth="1"/>
    <col min="13834" max="13835" width="12" style="124" customWidth="1"/>
    <col min="13836" max="13836" width="11" style="124" customWidth="1"/>
    <col min="13837" max="13837" width="13.5546875" style="124" customWidth="1"/>
    <col min="13838" max="13838" width="28.109375" style="124" customWidth="1"/>
    <col min="13839" max="14084" width="9.109375" style="124"/>
    <col min="14085" max="14085" width="4.44140625" style="124" customWidth="1"/>
    <col min="14086" max="14086" width="7.88671875" style="124" customWidth="1"/>
    <col min="14087" max="14087" width="8.5546875" style="124" customWidth="1"/>
    <col min="14088" max="14088" width="17.33203125" style="124" customWidth="1"/>
    <col min="14089" max="14089" width="21.5546875" style="124" customWidth="1"/>
    <col min="14090" max="14091" width="12" style="124" customWidth="1"/>
    <col min="14092" max="14092" width="11" style="124" customWidth="1"/>
    <col min="14093" max="14093" width="13.5546875" style="124" customWidth="1"/>
    <col min="14094" max="14094" width="28.109375" style="124" customWidth="1"/>
    <col min="14095" max="14340" width="9.109375" style="124"/>
    <col min="14341" max="14341" width="4.44140625" style="124" customWidth="1"/>
    <col min="14342" max="14342" width="7.88671875" style="124" customWidth="1"/>
    <col min="14343" max="14343" width="8.5546875" style="124" customWidth="1"/>
    <col min="14344" max="14344" width="17.33203125" style="124" customWidth="1"/>
    <col min="14345" max="14345" width="21.5546875" style="124" customWidth="1"/>
    <col min="14346" max="14347" width="12" style="124" customWidth="1"/>
    <col min="14348" max="14348" width="11" style="124" customWidth="1"/>
    <col min="14349" max="14349" width="13.5546875" style="124" customWidth="1"/>
    <col min="14350" max="14350" width="28.109375" style="124" customWidth="1"/>
    <col min="14351" max="14596" width="9.109375" style="124"/>
    <col min="14597" max="14597" width="4.44140625" style="124" customWidth="1"/>
    <col min="14598" max="14598" width="7.88671875" style="124" customWidth="1"/>
    <col min="14599" max="14599" width="8.5546875" style="124" customWidth="1"/>
    <col min="14600" max="14600" width="17.33203125" style="124" customWidth="1"/>
    <col min="14601" max="14601" width="21.5546875" style="124" customWidth="1"/>
    <col min="14602" max="14603" width="12" style="124" customWidth="1"/>
    <col min="14604" max="14604" width="11" style="124" customWidth="1"/>
    <col min="14605" max="14605" width="13.5546875" style="124" customWidth="1"/>
    <col min="14606" max="14606" width="28.109375" style="124" customWidth="1"/>
    <col min="14607" max="14852" width="9.109375" style="124"/>
    <col min="14853" max="14853" width="4.44140625" style="124" customWidth="1"/>
    <col min="14854" max="14854" width="7.88671875" style="124" customWidth="1"/>
    <col min="14855" max="14855" width="8.5546875" style="124" customWidth="1"/>
    <col min="14856" max="14856" width="17.33203125" style="124" customWidth="1"/>
    <col min="14857" max="14857" width="21.5546875" style="124" customWidth="1"/>
    <col min="14858" max="14859" width="12" style="124" customWidth="1"/>
    <col min="14860" max="14860" width="11" style="124" customWidth="1"/>
    <col min="14861" max="14861" width="13.5546875" style="124" customWidth="1"/>
    <col min="14862" max="14862" width="28.109375" style="124" customWidth="1"/>
    <col min="14863" max="15108" width="9.109375" style="124"/>
    <col min="15109" max="15109" width="4.44140625" style="124" customWidth="1"/>
    <col min="15110" max="15110" width="7.88671875" style="124" customWidth="1"/>
    <col min="15111" max="15111" width="8.5546875" style="124" customWidth="1"/>
    <col min="15112" max="15112" width="17.33203125" style="124" customWidth="1"/>
    <col min="15113" max="15113" width="21.5546875" style="124" customWidth="1"/>
    <col min="15114" max="15115" width="12" style="124" customWidth="1"/>
    <col min="15116" max="15116" width="11" style="124" customWidth="1"/>
    <col min="15117" max="15117" width="13.5546875" style="124" customWidth="1"/>
    <col min="15118" max="15118" width="28.109375" style="124" customWidth="1"/>
    <col min="15119" max="15364" width="9.109375" style="124"/>
    <col min="15365" max="15365" width="4.44140625" style="124" customWidth="1"/>
    <col min="15366" max="15366" width="7.88671875" style="124" customWidth="1"/>
    <col min="15367" max="15367" width="8.5546875" style="124" customWidth="1"/>
    <col min="15368" max="15368" width="17.33203125" style="124" customWidth="1"/>
    <col min="15369" max="15369" width="21.5546875" style="124" customWidth="1"/>
    <col min="15370" max="15371" width="12" style="124" customWidth="1"/>
    <col min="15372" max="15372" width="11" style="124" customWidth="1"/>
    <col min="15373" max="15373" width="13.5546875" style="124" customWidth="1"/>
    <col min="15374" max="15374" width="28.109375" style="124" customWidth="1"/>
    <col min="15375" max="15620" width="9.109375" style="124"/>
    <col min="15621" max="15621" width="4.44140625" style="124" customWidth="1"/>
    <col min="15622" max="15622" width="7.88671875" style="124" customWidth="1"/>
    <col min="15623" max="15623" width="8.5546875" style="124" customWidth="1"/>
    <col min="15624" max="15624" width="17.33203125" style="124" customWidth="1"/>
    <col min="15625" max="15625" width="21.5546875" style="124" customWidth="1"/>
    <col min="15626" max="15627" width="12" style="124" customWidth="1"/>
    <col min="15628" max="15628" width="11" style="124" customWidth="1"/>
    <col min="15629" max="15629" width="13.5546875" style="124" customWidth="1"/>
    <col min="15630" max="15630" width="28.109375" style="124" customWidth="1"/>
    <col min="15631" max="15876" width="9.109375" style="124"/>
    <col min="15877" max="15877" width="4.44140625" style="124" customWidth="1"/>
    <col min="15878" max="15878" width="7.88671875" style="124" customWidth="1"/>
    <col min="15879" max="15879" width="8.5546875" style="124" customWidth="1"/>
    <col min="15880" max="15880" width="17.33203125" style="124" customWidth="1"/>
    <col min="15881" max="15881" width="21.5546875" style="124" customWidth="1"/>
    <col min="15882" max="15883" width="12" style="124" customWidth="1"/>
    <col min="15884" max="15884" width="11" style="124" customWidth="1"/>
    <col min="15885" max="15885" width="13.5546875" style="124" customWidth="1"/>
    <col min="15886" max="15886" width="28.109375" style="124" customWidth="1"/>
    <col min="15887" max="16132" width="9.109375" style="124"/>
    <col min="16133" max="16133" width="4.44140625" style="124" customWidth="1"/>
    <col min="16134" max="16134" width="7.88671875" style="124" customWidth="1"/>
    <col min="16135" max="16135" width="8.5546875" style="124" customWidth="1"/>
    <col min="16136" max="16136" width="17.33203125" style="124" customWidth="1"/>
    <col min="16137" max="16137" width="21.5546875" style="124" customWidth="1"/>
    <col min="16138" max="16139" width="12" style="124" customWidth="1"/>
    <col min="16140" max="16140" width="11" style="124" customWidth="1"/>
    <col min="16141" max="16141" width="13.5546875" style="124" customWidth="1"/>
    <col min="16142" max="16142" width="28.109375" style="124" customWidth="1"/>
    <col min="16143" max="16384" width="9.109375" style="124"/>
  </cols>
  <sheetData>
    <row r="1" spans="1:15" ht="15.6" customHeight="1">
      <c r="A1" s="326" t="s">
        <v>158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15" ht="16.2">
      <c r="A2" s="326" t="s">
        <v>159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1:15" ht="15.6">
      <c r="A3" s="327" t="s">
        <v>208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125"/>
    </row>
    <row r="4" spans="1:15" ht="1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5" customHeight="1">
      <c r="A5" s="328" t="s">
        <v>160</v>
      </c>
      <c r="B5" s="330" t="s">
        <v>115</v>
      </c>
      <c r="C5" s="331" t="s">
        <v>161</v>
      </c>
      <c r="D5" s="330" t="s">
        <v>162</v>
      </c>
      <c r="E5" s="330"/>
      <c r="F5" s="333"/>
      <c r="G5" s="333"/>
      <c r="H5" s="334" t="s">
        <v>163</v>
      </c>
      <c r="I5" s="335"/>
      <c r="J5" s="335"/>
      <c r="K5" s="335"/>
      <c r="L5" s="335"/>
      <c r="M5" s="336"/>
      <c r="N5" s="328" t="s">
        <v>164</v>
      </c>
    </row>
    <row r="6" spans="1:15" ht="14.4">
      <c r="A6" s="329"/>
      <c r="B6" s="330"/>
      <c r="C6" s="332"/>
      <c r="D6" s="337" t="s">
        <v>165</v>
      </c>
      <c r="E6" s="338"/>
      <c r="F6" s="328" t="s">
        <v>166</v>
      </c>
      <c r="G6" s="329"/>
      <c r="H6" s="339" t="s">
        <v>165</v>
      </c>
      <c r="I6" s="340"/>
      <c r="J6" s="340"/>
      <c r="K6" s="340"/>
      <c r="L6" s="340"/>
      <c r="M6" s="341"/>
      <c r="N6" s="329"/>
    </row>
    <row r="7" spans="1:15" ht="66.599999999999994">
      <c r="A7" s="329"/>
      <c r="B7" s="330"/>
      <c r="C7" s="332"/>
      <c r="D7" s="128" t="s">
        <v>167</v>
      </c>
      <c r="E7" s="128" t="s">
        <v>168</v>
      </c>
      <c r="F7" s="128" t="s">
        <v>169</v>
      </c>
      <c r="G7" s="128" t="s">
        <v>170</v>
      </c>
      <c r="H7" s="128" t="s">
        <v>167</v>
      </c>
      <c r="I7" s="128" t="s">
        <v>168</v>
      </c>
      <c r="J7" s="128" t="s">
        <v>171</v>
      </c>
      <c r="K7" s="128" t="s">
        <v>179</v>
      </c>
      <c r="L7" s="128" t="s">
        <v>172</v>
      </c>
      <c r="M7" s="129" t="s">
        <v>180</v>
      </c>
      <c r="N7" s="329"/>
    </row>
    <row r="8" spans="1:15" ht="14.4">
      <c r="A8" s="130">
        <v>1</v>
      </c>
      <c r="B8" s="130">
        <f t="shared" ref="B8" si="0">A8+1</f>
        <v>2</v>
      </c>
      <c r="C8" s="130">
        <v>3</v>
      </c>
      <c r="D8" s="130">
        <f t="shared" ref="D8" si="1">C8+1</f>
        <v>4</v>
      </c>
      <c r="E8" s="130">
        <f t="shared" ref="E8" si="2">D8+1</f>
        <v>5</v>
      </c>
      <c r="F8" s="130">
        <f t="shared" ref="F8" si="3">E8+1</f>
        <v>6</v>
      </c>
      <c r="G8" s="130">
        <f t="shared" ref="G8" si="4">F8+1</f>
        <v>7</v>
      </c>
      <c r="H8" s="130">
        <v>6</v>
      </c>
      <c r="I8" s="130">
        <f t="shared" ref="I8" si="5">H8+1</f>
        <v>7</v>
      </c>
      <c r="J8" s="130">
        <f t="shared" ref="J8" si="6">I8+1</f>
        <v>8</v>
      </c>
      <c r="K8" s="130">
        <f t="shared" ref="K8" si="7">J8+1</f>
        <v>9</v>
      </c>
      <c r="L8" s="130">
        <f t="shared" ref="L8" si="8">K8+1</f>
        <v>10</v>
      </c>
      <c r="M8" s="130">
        <f t="shared" ref="M8" si="9">L8+1</f>
        <v>11</v>
      </c>
      <c r="N8" s="130">
        <f t="shared" ref="N8" si="10">M8+1</f>
        <v>12</v>
      </c>
    </row>
    <row r="9" spans="1:15" ht="60" customHeight="1">
      <c r="A9" s="127">
        <v>1</v>
      </c>
      <c r="B9" s="167" t="s">
        <v>216</v>
      </c>
      <c r="C9" s="127" t="s">
        <v>173</v>
      </c>
      <c r="D9" s="127"/>
      <c r="E9" s="127"/>
      <c r="F9" s="127"/>
      <c r="G9" s="127"/>
      <c r="H9" s="127">
        <v>0.27300000000000002</v>
      </c>
      <c r="I9" s="127">
        <v>60</v>
      </c>
      <c r="J9" s="131">
        <f>I9*H9*3.1416</f>
        <v>51.45940800000001</v>
      </c>
      <c r="K9" s="131">
        <f>0.473*0.543*I9</f>
        <v>15.41034</v>
      </c>
      <c r="L9" s="131">
        <f t="shared" ref="L9" si="11">+I9*0.1652</f>
        <v>9.9120000000000008</v>
      </c>
      <c r="M9" s="142">
        <v>0.85</v>
      </c>
      <c r="N9" s="132"/>
    </row>
    <row r="10" spans="1:15" ht="14.4">
      <c r="A10" s="325" t="s">
        <v>174</v>
      </c>
      <c r="B10" s="325"/>
      <c r="C10" s="325"/>
      <c r="D10" s="325"/>
      <c r="E10" s="325"/>
      <c r="F10" s="325"/>
      <c r="G10" s="325"/>
      <c r="H10" s="325"/>
      <c r="I10" s="127">
        <f>SUM(I9:I9)</f>
        <v>60</v>
      </c>
      <c r="J10" s="131">
        <f>SUM(J9:J9)</f>
        <v>51.45940800000001</v>
      </c>
      <c r="K10" s="131">
        <f>SUM(K9:K9)</f>
        <v>15.41034</v>
      </c>
      <c r="L10" s="131">
        <f>SUM(L9)</f>
        <v>9.9120000000000008</v>
      </c>
      <c r="M10" s="127">
        <f>+M9</f>
        <v>0.85</v>
      </c>
      <c r="N10" s="132"/>
    </row>
    <row r="11" spans="1:15" ht="14.4">
      <c r="A11" s="182"/>
      <c r="B11" s="182"/>
      <c r="C11" s="182"/>
      <c r="D11" s="182"/>
      <c r="E11" s="182"/>
      <c r="F11" s="182"/>
      <c r="G11" s="182"/>
      <c r="H11" s="182"/>
      <c r="I11" s="183"/>
      <c r="J11" s="184"/>
      <c r="K11" s="184"/>
      <c r="L11" s="184"/>
      <c r="M11" s="183"/>
      <c r="N11" s="185"/>
    </row>
    <row r="12" spans="1:15" ht="14.4">
      <c r="A12" s="182"/>
      <c r="B12" s="182"/>
      <c r="C12" s="182"/>
      <c r="D12" s="182"/>
      <c r="E12" s="182"/>
      <c r="F12" s="182"/>
      <c r="G12" s="182"/>
      <c r="H12" s="182"/>
      <c r="I12" s="183"/>
      <c r="J12" s="184"/>
      <c r="K12" s="184"/>
      <c r="L12" s="184"/>
      <c r="M12" s="183"/>
      <c r="N12" s="185"/>
    </row>
    <row r="13" spans="1:15" ht="14.4">
      <c r="A13" s="182"/>
      <c r="B13" s="182"/>
      <c r="C13" s="182"/>
      <c r="D13" s="182"/>
      <c r="E13" s="182"/>
      <c r="F13" s="182"/>
      <c r="G13" s="182"/>
      <c r="H13" s="182"/>
      <c r="I13" s="183"/>
      <c r="J13" s="184"/>
      <c r="K13" s="184"/>
      <c r="L13" s="184"/>
      <c r="M13" s="183"/>
      <c r="N13" s="185"/>
    </row>
    <row r="16" spans="1:15">
      <c r="H16" s="124" t="s">
        <v>175</v>
      </c>
    </row>
  </sheetData>
  <mergeCells count="13">
    <mergeCell ref="A10:H10"/>
    <mergeCell ref="A1:N1"/>
    <mergeCell ref="A2:N2"/>
    <mergeCell ref="A3:N3"/>
    <mergeCell ref="A5:A7"/>
    <mergeCell ref="B5:B7"/>
    <mergeCell ref="C5:C7"/>
    <mergeCell ref="D5:G5"/>
    <mergeCell ref="H5:M5"/>
    <mergeCell ref="N5:N7"/>
    <mergeCell ref="D6:E6"/>
    <mergeCell ref="F6:G6"/>
    <mergeCell ref="H6:M6"/>
  </mergeCells>
  <pageMargins left="0.51181102362204722" right="0" top="0.39370078740157483" bottom="0.39370078740157483" header="0" footer="0"/>
  <pageSetup paperSize="9" scale="88" orientation="landscape" horizontalDpi="300" verticalDpi="300" r:id="rId1"/>
  <headerFooter alignWithMargins="0">
    <oddHeader xml:space="preserve">&amp;L&lt;&lt;ՊՐՈՖ-ԷՔՍՊԵՐՏ&gt;&gt; ՍՊԸ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BDA-5137-4EFE-9425-46534789A618}">
  <dimension ref="A1:T13"/>
  <sheetViews>
    <sheetView view="pageBreakPreview" zoomScaleNormal="130" zoomScaleSheetLayoutView="100" workbookViewId="0">
      <selection activeCell="H12" sqref="H12"/>
    </sheetView>
  </sheetViews>
  <sheetFormatPr defaultColWidth="9.109375" defaultRowHeight="13.2"/>
  <cols>
    <col min="1" max="1" width="4.44140625" style="124" customWidth="1"/>
    <col min="2" max="2" width="19.109375" style="124" customWidth="1"/>
    <col min="3" max="3" width="13" style="124" customWidth="1"/>
    <col min="4" max="4" width="18.109375" style="124" customWidth="1"/>
    <col min="5" max="5" width="8.44140625" style="124" customWidth="1"/>
    <col min="6" max="6" width="6.5546875" style="124" customWidth="1"/>
    <col min="7" max="7" width="8" style="124" customWidth="1"/>
    <col min="8" max="8" width="11" style="124" customWidth="1"/>
    <col min="9" max="9" width="9.88671875" style="124" customWidth="1"/>
    <col min="10" max="12" width="13.5546875" style="124" customWidth="1"/>
    <col min="13" max="13" width="14.21875" style="124" customWidth="1"/>
    <col min="14" max="259" width="9.109375" style="124"/>
    <col min="260" max="260" width="4.44140625" style="124" customWidth="1"/>
    <col min="261" max="261" width="7.88671875" style="124" customWidth="1"/>
    <col min="262" max="262" width="8.5546875" style="124" customWidth="1"/>
    <col min="263" max="263" width="17.33203125" style="124" customWidth="1"/>
    <col min="264" max="264" width="21.5546875" style="124" customWidth="1"/>
    <col min="265" max="266" width="12" style="124" customWidth="1"/>
    <col min="267" max="267" width="11" style="124" customWidth="1"/>
    <col min="268" max="268" width="13.5546875" style="124" customWidth="1"/>
    <col min="269" max="269" width="28.109375" style="124" customWidth="1"/>
    <col min="270" max="515" width="9.109375" style="124"/>
    <col min="516" max="516" width="4.44140625" style="124" customWidth="1"/>
    <col min="517" max="517" width="7.88671875" style="124" customWidth="1"/>
    <col min="518" max="518" width="8.5546875" style="124" customWidth="1"/>
    <col min="519" max="519" width="17.33203125" style="124" customWidth="1"/>
    <col min="520" max="520" width="21.5546875" style="124" customWidth="1"/>
    <col min="521" max="522" width="12" style="124" customWidth="1"/>
    <col min="523" max="523" width="11" style="124" customWidth="1"/>
    <col min="524" max="524" width="13.5546875" style="124" customWidth="1"/>
    <col min="525" max="525" width="28.109375" style="124" customWidth="1"/>
    <col min="526" max="771" width="9.109375" style="124"/>
    <col min="772" max="772" width="4.44140625" style="124" customWidth="1"/>
    <col min="773" max="773" width="7.88671875" style="124" customWidth="1"/>
    <col min="774" max="774" width="8.5546875" style="124" customWidth="1"/>
    <col min="775" max="775" width="17.33203125" style="124" customWidth="1"/>
    <col min="776" max="776" width="21.5546875" style="124" customWidth="1"/>
    <col min="777" max="778" width="12" style="124" customWidth="1"/>
    <col min="779" max="779" width="11" style="124" customWidth="1"/>
    <col min="780" max="780" width="13.5546875" style="124" customWidth="1"/>
    <col min="781" max="781" width="28.109375" style="124" customWidth="1"/>
    <col min="782" max="1027" width="9.109375" style="124"/>
    <col min="1028" max="1028" width="4.44140625" style="124" customWidth="1"/>
    <col min="1029" max="1029" width="7.88671875" style="124" customWidth="1"/>
    <col min="1030" max="1030" width="8.5546875" style="124" customWidth="1"/>
    <col min="1031" max="1031" width="17.33203125" style="124" customWidth="1"/>
    <col min="1032" max="1032" width="21.5546875" style="124" customWidth="1"/>
    <col min="1033" max="1034" width="12" style="124" customWidth="1"/>
    <col min="1035" max="1035" width="11" style="124" customWidth="1"/>
    <col min="1036" max="1036" width="13.5546875" style="124" customWidth="1"/>
    <col min="1037" max="1037" width="28.109375" style="124" customWidth="1"/>
    <col min="1038" max="1283" width="9.109375" style="124"/>
    <col min="1284" max="1284" width="4.44140625" style="124" customWidth="1"/>
    <col min="1285" max="1285" width="7.88671875" style="124" customWidth="1"/>
    <col min="1286" max="1286" width="8.5546875" style="124" customWidth="1"/>
    <col min="1287" max="1287" width="17.33203125" style="124" customWidth="1"/>
    <col min="1288" max="1288" width="21.5546875" style="124" customWidth="1"/>
    <col min="1289" max="1290" width="12" style="124" customWidth="1"/>
    <col min="1291" max="1291" width="11" style="124" customWidth="1"/>
    <col min="1292" max="1292" width="13.5546875" style="124" customWidth="1"/>
    <col min="1293" max="1293" width="28.109375" style="124" customWidth="1"/>
    <col min="1294" max="1539" width="9.109375" style="124"/>
    <col min="1540" max="1540" width="4.44140625" style="124" customWidth="1"/>
    <col min="1541" max="1541" width="7.88671875" style="124" customWidth="1"/>
    <col min="1542" max="1542" width="8.5546875" style="124" customWidth="1"/>
    <col min="1543" max="1543" width="17.33203125" style="124" customWidth="1"/>
    <col min="1544" max="1544" width="21.5546875" style="124" customWidth="1"/>
    <col min="1545" max="1546" width="12" style="124" customWidth="1"/>
    <col min="1547" max="1547" width="11" style="124" customWidth="1"/>
    <col min="1548" max="1548" width="13.5546875" style="124" customWidth="1"/>
    <col min="1549" max="1549" width="28.109375" style="124" customWidth="1"/>
    <col min="1550" max="1795" width="9.109375" style="124"/>
    <col min="1796" max="1796" width="4.44140625" style="124" customWidth="1"/>
    <col min="1797" max="1797" width="7.88671875" style="124" customWidth="1"/>
    <col min="1798" max="1798" width="8.5546875" style="124" customWidth="1"/>
    <col min="1799" max="1799" width="17.33203125" style="124" customWidth="1"/>
    <col min="1800" max="1800" width="21.5546875" style="124" customWidth="1"/>
    <col min="1801" max="1802" width="12" style="124" customWidth="1"/>
    <col min="1803" max="1803" width="11" style="124" customWidth="1"/>
    <col min="1804" max="1804" width="13.5546875" style="124" customWidth="1"/>
    <col min="1805" max="1805" width="28.109375" style="124" customWidth="1"/>
    <col min="1806" max="2051" width="9.109375" style="124"/>
    <col min="2052" max="2052" width="4.44140625" style="124" customWidth="1"/>
    <col min="2053" max="2053" width="7.88671875" style="124" customWidth="1"/>
    <col min="2054" max="2054" width="8.5546875" style="124" customWidth="1"/>
    <col min="2055" max="2055" width="17.33203125" style="124" customWidth="1"/>
    <col min="2056" max="2056" width="21.5546875" style="124" customWidth="1"/>
    <col min="2057" max="2058" width="12" style="124" customWidth="1"/>
    <col min="2059" max="2059" width="11" style="124" customWidth="1"/>
    <col min="2060" max="2060" width="13.5546875" style="124" customWidth="1"/>
    <col min="2061" max="2061" width="28.109375" style="124" customWidth="1"/>
    <col min="2062" max="2307" width="9.109375" style="124"/>
    <col min="2308" max="2308" width="4.44140625" style="124" customWidth="1"/>
    <col min="2309" max="2309" width="7.88671875" style="124" customWidth="1"/>
    <col min="2310" max="2310" width="8.5546875" style="124" customWidth="1"/>
    <col min="2311" max="2311" width="17.33203125" style="124" customWidth="1"/>
    <col min="2312" max="2312" width="21.5546875" style="124" customWidth="1"/>
    <col min="2313" max="2314" width="12" style="124" customWidth="1"/>
    <col min="2315" max="2315" width="11" style="124" customWidth="1"/>
    <col min="2316" max="2316" width="13.5546875" style="124" customWidth="1"/>
    <col min="2317" max="2317" width="28.109375" style="124" customWidth="1"/>
    <col min="2318" max="2563" width="9.109375" style="124"/>
    <col min="2564" max="2564" width="4.44140625" style="124" customWidth="1"/>
    <col min="2565" max="2565" width="7.88671875" style="124" customWidth="1"/>
    <col min="2566" max="2566" width="8.5546875" style="124" customWidth="1"/>
    <col min="2567" max="2567" width="17.33203125" style="124" customWidth="1"/>
    <col min="2568" max="2568" width="21.5546875" style="124" customWidth="1"/>
    <col min="2569" max="2570" width="12" style="124" customWidth="1"/>
    <col min="2571" max="2571" width="11" style="124" customWidth="1"/>
    <col min="2572" max="2572" width="13.5546875" style="124" customWidth="1"/>
    <col min="2573" max="2573" width="28.109375" style="124" customWidth="1"/>
    <col min="2574" max="2819" width="9.109375" style="124"/>
    <col min="2820" max="2820" width="4.44140625" style="124" customWidth="1"/>
    <col min="2821" max="2821" width="7.88671875" style="124" customWidth="1"/>
    <col min="2822" max="2822" width="8.5546875" style="124" customWidth="1"/>
    <col min="2823" max="2823" width="17.33203125" style="124" customWidth="1"/>
    <col min="2824" max="2824" width="21.5546875" style="124" customWidth="1"/>
    <col min="2825" max="2826" width="12" style="124" customWidth="1"/>
    <col min="2827" max="2827" width="11" style="124" customWidth="1"/>
    <col min="2828" max="2828" width="13.5546875" style="124" customWidth="1"/>
    <col min="2829" max="2829" width="28.109375" style="124" customWidth="1"/>
    <col min="2830" max="3075" width="9.109375" style="124"/>
    <col min="3076" max="3076" width="4.44140625" style="124" customWidth="1"/>
    <col min="3077" max="3077" width="7.88671875" style="124" customWidth="1"/>
    <col min="3078" max="3078" width="8.5546875" style="124" customWidth="1"/>
    <col min="3079" max="3079" width="17.33203125" style="124" customWidth="1"/>
    <col min="3080" max="3080" width="21.5546875" style="124" customWidth="1"/>
    <col min="3081" max="3082" width="12" style="124" customWidth="1"/>
    <col min="3083" max="3083" width="11" style="124" customWidth="1"/>
    <col min="3084" max="3084" width="13.5546875" style="124" customWidth="1"/>
    <col min="3085" max="3085" width="28.109375" style="124" customWidth="1"/>
    <col min="3086" max="3331" width="9.109375" style="124"/>
    <col min="3332" max="3332" width="4.44140625" style="124" customWidth="1"/>
    <col min="3333" max="3333" width="7.88671875" style="124" customWidth="1"/>
    <col min="3334" max="3334" width="8.5546875" style="124" customWidth="1"/>
    <col min="3335" max="3335" width="17.33203125" style="124" customWidth="1"/>
    <col min="3336" max="3336" width="21.5546875" style="124" customWidth="1"/>
    <col min="3337" max="3338" width="12" style="124" customWidth="1"/>
    <col min="3339" max="3339" width="11" style="124" customWidth="1"/>
    <col min="3340" max="3340" width="13.5546875" style="124" customWidth="1"/>
    <col min="3341" max="3341" width="28.109375" style="124" customWidth="1"/>
    <col min="3342" max="3587" width="9.109375" style="124"/>
    <col min="3588" max="3588" width="4.44140625" style="124" customWidth="1"/>
    <col min="3589" max="3589" width="7.88671875" style="124" customWidth="1"/>
    <col min="3590" max="3590" width="8.5546875" style="124" customWidth="1"/>
    <col min="3591" max="3591" width="17.33203125" style="124" customWidth="1"/>
    <col min="3592" max="3592" width="21.5546875" style="124" customWidth="1"/>
    <col min="3593" max="3594" width="12" style="124" customWidth="1"/>
    <col min="3595" max="3595" width="11" style="124" customWidth="1"/>
    <col min="3596" max="3596" width="13.5546875" style="124" customWidth="1"/>
    <col min="3597" max="3597" width="28.109375" style="124" customWidth="1"/>
    <col min="3598" max="3843" width="9.109375" style="124"/>
    <col min="3844" max="3844" width="4.44140625" style="124" customWidth="1"/>
    <col min="3845" max="3845" width="7.88671875" style="124" customWidth="1"/>
    <col min="3846" max="3846" width="8.5546875" style="124" customWidth="1"/>
    <col min="3847" max="3847" width="17.33203125" style="124" customWidth="1"/>
    <col min="3848" max="3848" width="21.5546875" style="124" customWidth="1"/>
    <col min="3849" max="3850" width="12" style="124" customWidth="1"/>
    <col min="3851" max="3851" width="11" style="124" customWidth="1"/>
    <col min="3852" max="3852" width="13.5546875" style="124" customWidth="1"/>
    <col min="3853" max="3853" width="28.109375" style="124" customWidth="1"/>
    <col min="3854" max="4099" width="9.109375" style="124"/>
    <col min="4100" max="4100" width="4.44140625" style="124" customWidth="1"/>
    <col min="4101" max="4101" width="7.88671875" style="124" customWidth="1"/>
    <col min="4102" max="4102" width="8.5546875" style="124" customWidth="1"/>
    <col min="4103" max="4103" width="17.33203125" style="124" customWidth="1"/>
    <col min="4104" max="4104" width="21.5546875" style="124" customWidth="1"/>
    <col min="4105" max="4106" width="12" style="124" customWidth="1"/>
    <col min="4107" max="4107" width="11" style="124" customWidth="1"/>
    <col min="4108" max="4108" width="13.5546875" style="124" customWidth="1"/>
    <col min="4109" max="4109" width="28.109375" style="124" customWidth="1"/>
    <col min="4110" max="4355" width="9.109375" style="124"/>
    <col min="4356" max="4356" width="4.44140625" style="124" customWidth="1"/>
    <col min="4357" max="4357" width="7.88671875" style="124" customWidth="1"/>
    <col min="4358" max="4358" width="8.5546875" style="124" customWidth="1"/>
    <col min="4359" max="4359" width="17.33203125" style="124" customWidth="1"/>
    <col min="4360" max="4360" width="21.5546875" style="124" customWidth="1"/>
    <col min="4361" max="4362" width="12" style="124" customWidth="1"/>
    <col min="4363" max="4363" width="11" style="124" customWidth="1"/>
    <col min="4364" max="4364" width="13.5546875" style="124" customWidth="1"/>
    <col min="4365" max="4365" width="28.109375" style="124" customWidth="1"/>
    <col min="4366" max="4611" width="9.109375" style="124"/>
    <col min="4612" max="4612" width="4.44140625" style="124" customWidth="1"/>
    <col min="4613" max="4613" width="7.88671875" style="124" customWidth="1"/>
    <col min="4614" max="4614" width="8.5546875" style="124" customWidth="1"/>
    <col min="4615" max="4615" width="17.33203125" style="124" customWidth="1"/>
    <col min="4616" max="4616" width="21.5546875" style="124" customWidth="1"/>
    <col min="4617" max="4618" width="12" style="124" customWidth="1"/>
    <col min="4619" max="4619" width="11" style="124" customWidth="1"/>
    <col min="4620" max="4620" width="13.5546875" style="124" customWidth="1"/>
    <col min="4621" max="4621" width="28.109375" style="124" customWidth="1"/>
    <col min="4622" max="4867" width="9.109375" style="124"/>
    <col min="4868" max="4868" width="4.44140625" style="124" customWidth="1"/>
    <col min="4869" max="4869" width="7.88671875" style="124" customWidth="1"/>
    <col min="4870" max="4870" width="8.5546875" style="124" customWidth="1"/>
    <col min="4871" max="4871" width="17.33203125" style="124" customWidth="1"/>
    <col min="4872" max="4872" width="21.5546875" style="124" customWidth="1"/>
    <col min="4873" max="4874" width="12" style="124" customWidth="1"/>
    <col min="4875" max="4875" width="11" style="124" customWidth="1"/>
    <col min="4876" max="4876" width="13.5546875" style="124" customWidth="1"/>
    <col min="4877" max="4877" width="28.109375" style="124" customWidth="1"/>
    <col min="4878" max="5123" width="9.109375" style="124"/>
    <col min="5124" max="5124" width="4.44140625" style="124" customWidth="1"/>
    <col min="5125" max="5125" width="7.88671875" style="124" customWidth="1"/>
    <col min="5126" max="5126" width="8.5546875" style="124" customWidth="1"/>
    <col min="5127" max="5127" width="17.33203125" style="124" customWidth="1"/>
    <col min="5128" max="5128" width="21.5546875" style="124" customWidth="1"/>
    <col min="5129" max="5130" width="12" style="124" customWidth="1"/>
    <col min="5131" max="5131" width="11" style="124" customWidth="1"/>
    <col min="5132" max="5132" width="13.5546875" style="124" customWidth="1"/>
    <col min="5133" max="5133" width="28.109375" style="124" customWidth="1"/>
    <col min="5134" max="5379" width="9.109375" style="124"/>
    <col min="5380" max="5380" width="4.44140625" style="124" customWidth="1"/>
    <col min="5381" max="5381" width="7.88671875" style="124" customWidth="1"/>
    <col min="5382" max="5382" width="8.5546875" style="124" customWidth="1"/>
    <col min="5383" max="5383" width="17.33203125" style="124" customWidth="1"/>
    <col min="5384" max="5384" width="21.5546875" style="124" customWidth="1"/>
    <col min="5385" max="5386" width="12" style="124" customWidth="1"/>
    <col min="5387" max="5387" width="11" style="124" customWidth="1"/>
    <col min="5388" max="5388" width="13.5546875" style="124" customWidth="1"/>
    <col min="5389" max="5389" width="28.109375" style="124" customWidth="1"/>
    <col min="5390" max="5635" width="9.109375" style="124"/>
    <col min="5636" max="5636" width="4.44140625" style="124" customWidth="1"/>
    <col min="5637" max="5637" width="7.88671875" style="124" customWidth="1"/>
    <col min="5638" max="5638" width="8.5546875" style="124" customWidth="1"/>
    <col min="5639" max="5639" width="17.33203125" style="124" customWidth="1"/>
    <col min="5640" max="5640" width="21.5546875" style="124" customWidth="1"/>
    <col min="5641" max="5642" width="12" style="124" customWidth="1"/>
    <col min="5643" max="5643" width="11" style="124" customWidth="1"/>
    <col min="5644" max="5644" width="13.5546875" style="124" customWidth="1"/>
    <col min="5645" max="5645" width="28.109375" style="124" customWidth="1"/>
    <col min="5646" max="5891" width="9.109375" style="124"/>
    <col min="5892" max="5892" width="4.44140625" style="124" customWidth="1"/>
    <col min="5893" max="5893" width="7.88671875" style="124" customWidth="1"/>
    <col min="5894" max="5894" width="8.5546875" style="124" customWidth="1"/>
    <col min="5895" max="5895" width="17.33203125" style="124" customWidth="1"/>
    <col min="5896" max="5896" width="21.5546875" style="124" customWidth="1"/>
    <col min="5897" max="5898" width="12" style="124" customWidth="1"/>
    <col min="5899" max="5899" width="11" style="124" customWidth="1"/>
    <col min="5900" max="5900" width="13.5546875" style="124" customWidth="1"/>
    <col min="5901" max="5901" width="28.109375" style="124" customWidth="1"/>
    <col min="5902" max="6147" width="9.109375" style="124"/>
    <col min="6148" max="6148" width="4.44140625" style="124" customWidth="1"/>
    <col min="6149" max="6149" width="7.88671875" style="124" customWidth="1"/>
    <col min="6150" max="6150" width="8.5546875" style="124" customWidth="1"/>
    <col min="6151" max="6151" width="17.33203125" style="124" customWidth="1"/>
    <col min="6152" max="6152" width="21.5546875" style="124" customWidth="1"/>
    <col min="6153" max="6154" width="12" style="124" customWidth="1"/>
    <col min="6155" max="6155" width="11" style="124" customWidth="1"/>
    <col min="6156" max="6156" width="13.5546875" style="124" customWidth="1"/>
    <col min="6157" max="6157" width="28.109375" style="124" customWidth="1"/>
    <col min="6158" max="6403" width="9.109375" style="124"/>
    <col min="6404" max="6404" width="4.44140625" style="124" customWidth="1"/>
    <col min="6405" max="6405" width="7.88671875" style="124" customWidth="1"/>
    <col min="6406" max="6406" width="8.5546875" style="124" customWidth="1"/>
    <col min="6407" max="6407" width="17.33203125" style="124" customWidth="1"/>
    <col min="6408" max="6408" width="21.5546875" style="124" customWidth="1"/>
    <col min="6409" max="6410" width="12" style="124" customWidth="1"/>
    <col min="6411" max="6411" width="11" style="124" customWidth="1"/>
    <col min="6412" max="6412" width="13.5546875" style="124" customWidth="1"/>
    <col min="6413" max="6413" width="28.109375" style="124" customWidth="1"/>
    <col min="6414" max="6659" width="9.109375" style="124"/>
    <col min="6660" max="6660" width="4.44140625" style="124" customWidth="1"/>
    <col min="6661" max="6661" width="7.88671875" style="124" customWidth="1"/>
    <col min="6662" max="6662" width="8.5546875" style="124" customWidth="1"/>
    <col min="6663" max="6663" width="17.33203125" style="124" customWidth="1"/>
    <col min="6664" max="6664" width="21.5546875" style="124" customWidth="1"/>
    <col min="6665" max="6666" width="12" style="124" customWidth="1"/>
    <col min="6667" max="6667" width="11" style="124" customWidth="1"/>
    <col min="6668" max="6668" width="13.5546875" style="124" customWidth="1"/>
    <col min="6669" max="6669" width="28.109375" style="124" customWidth="1"/>
    <col min="6670" max="6915" width="9.109375" style="124"/>
    <col min="6916" max="6916" width="4.44140625" style="124" customWidth="1"/>
    <col min="6917" max="6917" width="7.88671875" style="124" customWidth="1"/>
    <col min="6918" max="6918" width="8.5546875" style="124" customWidth="1"/>
    <col min="6919" max="6919" width="17.33203125" style="124" customWidth="1"/>
    <col min="6920" max="6920" width="21.5546875" style="124" customWidth="1"/>
    <col min="6921" max="6922" width="12" style="124" customWidth="1"/>
    <col min="6923" max="6923" width="11" style="124" customWidth="1"/>
    <col min="6924" max="6924" width="13.5546875" style="124" customWidth="1"/>
    <col min="6925" max="6925" width="28.109375" style="124" customWidth="1"/>
    <col min="6926" max="7171" width="9.109375" style="124"/>
    <col min="7172" max="7172" width="4.44140625" style="124" customWidth="1"/>
    <col min="7173" max="7173" width="7.88671875" style="124" customWidth="1"/>
    <col min="7174" max="7174" width="8.5546875" style="124" customWidth="1"/>
    <col min="7175" max="7175" width="17.33203125" style="124" customWidth="1"/>
    <col min="7176" max="7176" width="21.5546875" style="124" customWidth="1"/>
    <col min="7177" max="7178" width="12" style="124" customWidth="1"/>
    <col min="7179" max="7179" width="11" style="124" customWidth="1"/>
    <col min="7180" max="7180" width="13.5546875" style="124" customWidth="1"/>
    <col min="7181" max="7181" width="28.109375" style="124" customWidth="1"/>
    <col min="7182" max="7427" width="9.109375" style="124"/>
    <col min="7428" max="7428" width="4.44140625" style="124" customWidth="1"/>
    <col min="7429" max="7429" width="7.88671875" style="124" customWidth="1"/>
    <col min="7430" max="7430" width="8.5546875" style="124" customWidth="1"/>
    <col min="7431" max="7431" width="17.33203125" style="124" customWidth="1"/>
    <col min="7432" max="7432" width="21.5546875" style="124" customWidth="1"/>
    <col min="7433" max="7434" width="12" style="124" customWidth="1"/>
    <col min="7435" max="7435" width="11" style="124" customWidth="1"/>
    <col min="7436" max="7436" width="13.5546875" style="124" customWidth="1"/>
    <col min="7437" max="7437" width="28.109375" style="124" customWidth="1"/>
    <col min="7438" max="7683" width="9.109375" style="124"/>
    <col min="7684" max="7684" width="4.44140625" style="124" customWidth="1"/>
    <col min="7685" max="7685" width="7.88671875" style="124" customWidth="1"/>
    <col min="7686" max="7686" width="8.5546875" style="124" customWidth="1"/>
    <col min="7687" max="7687" width="17.33203125" style="124" customWidth="1"/>
    <col min="7688" max="7688" width="21.5546875" style="124" customWidth="1"/>
    <col min="7689" max="7690" width="12" style="124" customWidth="1"/>
    <col min="7691" max="7691" width="11" style="124" customWidth="1"/>
    <col min="7692" max="7692" width="13.5546875" style="124" customWidth="1"/>
    <col min="7693" max="7693" width="28.109375" style="124" customWidth="1"/>
    <col min="7694" max="7939" width="9.109375" style="124"/>
    <col min="7940" max="7940" width="4.44140625" style="124" customWidth="1"/>
    <col min="7941" max="7941" width="7.88671875" style="124" customWidth="1"/>
    <col min="7942" max="7942" width="8.5546875" style="124" customWidth="1"/>
    <col min="7943" max="7943" width="17.33203125" style="124" customWidth="1"/>
    <col min="7944" max="7944" width="21.5546875" style="124" customWidth="1"/>
    <col min="7945" max="7946" width="12" style="124" customWidth="1"/>
    <col min="7947" max="7947" width="11" style="124" customWidth="1"/>
    <col min="7948" max="7948" width="13.5546875" style="124" customWidth="1"/>
    <col min="7949" max="7949" width="28.109375" style="124" customWidth="1"/>
    <col min="7950" max="8195" width="9.109375" style="124"/>
    <col min="8196" max="8196" width="4.44140625" style="124" customWidth="1"/>
    <col min="8197" max="8197" width="7.88671875" style="124" customWidth="1"/>
    <col min="8198" max="8198" width="8.5546875" style="124" customWidth="1"/>
    <col min="8199" max="8199" width="17.33203125" style="124" customWidth="1"/>
    <col min="8200" max="8200" width="21.5546875" style="124" customWidth="1"/>
    <col min="8201" max="8202" width="12" style="124" customWidth="1"/>
    <col min="8203" max="8203" width="11" style="124" customWidth="1"/>
    <col min="8204" max="8204" width="13.5546875" style="124" customWidth="1"/>
    <col min="8205" max="8205" width="28.109375" style="124" customWidth="1"/>
    <col min="8206" max="8451" width="9.109375" style="124"/>
    <col min="8452" max="8452" width="4.44140625" style="124" customWidth="1"/>
    <col min="8453" max="8453" width="7.88671875" style="124" customWidth="1"/>
    <col min="8454" max="8454" width="8.5546875" style="124" customWidth="1"/>
    <col min="8455" max="8455" width="17.33203125" style="124" customWidth="1"/>
    <col min="8456" max="8456" width="21.5546875" style="124" customWidth="1"/>
    <col min="8457" max="8458" width="12" style="124" customWidth="1"/>
    <col min="8459" max="8459" width="11" style="124" customWidth="1"/>
    <col min="8460" max="8460" width="13.5546875" style="124" customWidth="1"/>
    <col min="8461" max="8461" width="28.109375" style="124" customWidth="1"/>
    <col min="8462" max="8707" width="9.109375" style="124"/>
    <col min="8708" max="8708" width="4.44140625" style="124" customWidth="1"/>
    <col min="8709" max="8709" width="7.88671875" style="124" customWidth="1"/>
    <col min="8710" max="8710" width="8.5546875" style="124" customWidth="1"/>
    <col min="8711" max="8711" width="17.33203125" style="124" customWidth="1"/>
    <col min="8712" max="8712" width="21.5546875" style="124" customWidth="1"/>
    <col min="8713" max="8714" width="12" style="124" customWidth="1"/>
    <col min="8715" max="8715" width="11" style="124" customWidth="1"/>
    <col min="8716" max="8716" width="13.5546875" style="124" customWidth="1"/>
    <col min="8717" max="8717" width="28.109375" style="124" customWidth="1"/>
    <col min="8718" max="8963" width="9.109375" style="124"/>
    <col min="8964" max="8964" width="4.44140625" style="124" customWidth="1"/>
    <col min="8965" max="8965" width="7.88671875" style="124" customWidth="1"/>
    <col min="8966" max="8966" width="8.5546875" style="124" customWidth="1"/>
    <col min="8967" max="8967" width="17.33203125" style="124" customWidth="1"/>
    <col min="8968" max="8968" width="21.5546875" style="124" customWidth="1"/>
    <col min="8969" max="8970" width="12" style="124" customWidth="1"/>
    <col min="8971" max="8971" width="11" style="124" customWidth="1"/>
    <col min="8972" max="8972" width="13.5546875" style="124" customWidth="1"/>
    <col min="8973" max="8973" width="28.109375" style="124" customWidth="1"/>
    <col min="8974" max="9219" width="9.109375" style="124"/>
    <col min="9220" max="9220" width="4.44140625" style="124" customWidth="1"/>
    <col min="9221" max="9221" width="7.88671875" style="124" customWidth="1"/>
    <col min="9222" max="9222" width="8.5546875" style="124" customWidth="1"/>
    <col min="9223" max="9223" width="17.33203125" style="124" customWidth="1"/>
    <col min="9224" max="9224" width="21.5546875" style="124" customWidth="1"/>
    <col min="9225" max="9226" width="12" style="124" customWidth="1"/>
    <col min="9227" max="9227" width="11" style="124" customWidth="1"/>
    <col min="9228" max="9228" width="13.5546875" style="124" customWidth="1"/>
    <col min="9229" max="9229" width="28.109375" style="124" customWidth="1"/>
    <col min="9230" max="9475" width="9.109375" style="124"/>
    <col min="9476" max="9476" width="4.44140625" style="124" customWidth="1"/>
    <col min="9477" max="9477" width="7.88671875" style="124" customWidth="1"/>
    <col min="9478" max="9478" width="8.5546875" style="124" customWidth="1"/>
    <col min="9479" max="9479" width="17.33203125" style="124" customWidth="1"/>
    <col min="9480" max="9480" width="21.5546875" style="124" customWidth="1"/>
    <col min="9481" max="9482" width="12" style="124" customWidth="1"/>
    <col min="9483" max="9483" width="11" style="124" customWidth="1"/>
    <col min="9484" max="9484" width="13.5546875" style="124" customWidth="1"/>
    <col min="9485" max="9485" width="28.109375" style="124" customWidth="1"/>
    <col min="9486" max="9731" width="9.109375" style="124"/>
    <col min="9732" max="9732" width="4.44140625" style="124" customWidth="1"/>
    <col min="9733" max="9733" width="7.88671875" style="124" customWidth="1"/>
    <col min="9734" max="9734" width="8.5546875" style="124" customWidth="1"/>
    <col min="9735" max="9735" width="17.33203125" style="124" customWidth="1"/>
    <col min="9736" max="9736" width="21.5546875" style="124" customWidth="1"/>
    <col min="9737" max="9738" width="12" style="124" customWidth="1"/>
    <col min="9739" max="9739" width="11" style="124" customWidth="1"/>
    <col min="9740" max="9740" width="13.5546875" style="124" customWidth="1"/>
    <col min="9741" max="9741" width="28.109375" style="124" customWidth="1"/>
    <col min="9742" max="9987" width="9.109375" style="124"/>
    <col min="9988" max="9988" width="4.44140625" style="124" customWidth="1"/>
    <col min="9989" max="9989" width="7.88671875" style="124" customWidth="1"/>
    <col min="9990" max="9990" width="8.5546875" style="124" customWidth="1"/>
    <col min="9991" max="9991" width="17.33203125" style="124" customWidth="1"/>
    <col min="9992" max="9992" width="21.5546875" style="124" customWidth="1"/>
    <col min="9993" max="9994" width="12" style="124" customWidth="1"/>
    <col min="9995" max="9995" width="11" style="124" customWidth="1"/>
    <col min="9996" max="9996" width="13.5546875" style="124" customWidth="1"/>
    <col min="9997" max="9997" width="28.109375" style="124" customWidth="1"/>
    <col min="9998" max="10243" width="9.109375" style="124"/>
    <col min="10244" max="10244" width="4.44140625" style="124" customWidth="1"/>
    <col min="10245" max="10245" width="7.88671875" style="124" customWidth="1"/>
    <col min="10246" max="10246" width="8.5546875" style="124" customWidth="1"/>
    <col min="10247" max="10247" width="17.33203125" style="124" customWidth="1"/>
    <col min="10248" max="10248" width="21.5546875" style="124" customWidth="1"/>
    <col min="10249" max="10250" width="12" style="124" customWidth="1"/>
    <col min="10251" max="10251" width="11" style="124" customWidth="1"/>
    <col min="10252" max="10252" width="13.5546875" style="124" customWidth="1"/>
    <col min="10253" max="10253" width="28.109375" style="124" customWidth="1"/>
    <col min="10254" max="10499" width="9.109375" style="124"/>
    <col min="10500" max="10500" width="4.44140625" style="124" customWidth="1"/>
    <col min="10501" max="10501" width="7.88671875" style="124" customWidth="1"/>
    <col min="10502" max="10502" width="8.5546875" style="124" customWidth="1"/>
    <col min="10503" max="10503" width="17.33203125" style="124" customWidth="1"/>
    <col min="10504" max="10504" width="21.5546875" style="124" customWidth="1"/>
    <col min="10505" max="10506" width="12" style="124" customWidth="1"/>
    <col min="10507" max="10507" width="11" style="124" customWidth="1"/>
    <col min="10508" max="10508" width="13.5546875" style="124" customWidth="1"/>
    <col min="10509" max="10509" width="28.109375" style="124" customWidth="1"/>
    <col min="10510" max="10755" width="9.109375" style="124"/>
    <col min="10756" max="10756" width="4.44140625" style="124" customWidth="1"/>
    <col min="10757" max="10757" width="7.88671875" style="124" customWidth="1"/>
    <col min="10758" max="10758" width="8.5546875" style="124" customWidth="1"/>
    <col min="10759" max="10759" width="17.33203125" style="124" customWidth="1"/>
    <col min="10760" max="10760" width="21.5546875" style="124" customWidth="1"/>
    <col min="10761" max="10762" width="12" style="124" customWidth="1"/>
    <col min="10763" max="10763" width="11" style="124" customWidth="1"/>
    <col min="10764" max="10764" width="13.5546875" style="124" customWidth="1"/>
    <col min="10765" max="10765" width="28.109375" style="124" customWidth="1"/>
    <col min="10766" max="11011" width="9.109375" style="124"/>
    <col min="11012" max="11012" width="4.44140625" style="124" customWidth="1"/>
    <col min="11013" max="11013" width="7.88671875" style="124" customWidth="1"/>
    <col min="11014" max="11014" width="8.5546875" style="124" customWidth="1"/>
    <col min="11015" max="11015" width="17.33203125" style="124" customWidth="1"/>
    <col min="11016" max="11016" width="21.5546875" style="124" customWidth="1"/>
    <col min="11017" max="11018" width="12" style="124" customWidth="1"/>
    <col min="11019" max="11019" width="11" style="124" customWidth="1"/>
    <col min="11020" max="11020" width="13.5546875" style="124" customWidth="1"/>
    <col min="11021" max="11021" width="28.109375" style="124" customWidth="1"/>
    <col min="11022" max="11267" width="9.109375" style="124"/>
    <col min="11268" max="11268" width="4.44140625" style="124" customWidth="1"/>
    <col min="11269" max="11269" width="7.88671875" style="124" customWidth="1"/>
    <col min="11270" max="11270" width="8.5546875" style="124" customWidth="1"/>
    <col min="11271" max="11271" width="17.33203125" style="124" customWidth="1"/>
    <col min="11272" max="11272" width="21.5546875" style="124" customWidth="1"/>
    <col min="11273" max="11274" width="12" style="124" customWidth="1"/>
    <col min="11275" max="11275" width="11" style="124" customWidth="1"/>
    <col min="11276" max="11276" width="13.5546875" style="124" customWidth="1"/>
    <col min="11277" max="11277" width="28.109375" style="124" customWidth="1"/>
    <col min="11278" max="11523" width="9.109375" style="124"/>
    <col min="11524" max="11524" width="4.44140625" style="124" customWidth="1"/>
    <col min="11525" max="11525" width="7.88671875" style="124" customWidth="1"/>
    <col min="11526" max="11526" width="8.5546875" style="124" customWidth="1"/>
    <col min="11527" max="11527" width="17.33203125" style="124" customWidth="1"/>
    <col min="11528" max="11528" width="21.5546875" style="124" customWidth="1"/>
    <col min="11529" max="11530" width="12" style="124" customWidth="1"/>
    <col min="11531" max="11531" width="11" style="124" customWidth="1"/>
    <col min="11532" max="11532" width="13.5546875" style="124" customWidth="1"/>
    <col min="11533" max="11533" width="28.109375" style="124" customWidth="1"/>
    <col min="11534" max="11779" width="9.109375" style="124"/>
    <col min="11780" max="11780" width="4.44140625" style="124" customWidth="1"/>
    <col min="11781" max="11781" width="7.88671875" style="124" customWidth="1"/>
    <col min="11782" max="11782" width="8.5546875" style="124" customWidth="1"/>
    <col min="11783" max="11783" width="17.33203125" style="124" customWidth="1"/>
    <col min="11784" max="11784" width="21.5546875" style="124" customWidth="1"/>
    <col min="11785" max="11786" width="12" style="124" customWidth="1"/>
    <col min="11787" max="11787" width="11" style="124" customWidth="1"/>
    <col min="11788" max="11788" width="13.5546875" style="124" customWidth="1"/>
    <col min="11789" max="11789" width="28.109375" style="124" customWidth="1"/>
    <col min="11790" max="12035" width="9.109375" style="124"/>
    <col min="12036" max="12036" width="4.44140625" style="124" customWidth="1"/>
    <col min="12037" max="12037" width="7.88671875" style="124" customWidth="1"/>
    <col min="12038" max="12038" width="8.5546875" style="124" customWidth="1"/>
    <col min="12039" max="12039" width="17.33203125" style="124" customWidth="1"/>
    <col min="12040" max="12040" width="21.5546875" style="124" customWidth="1"/>
    <col min="12041" max="12042" width="12" style="124" customWidth="1"/>
    <col min="12043" max="12043" width="11" style="124" customWidth="1"/>
    <col min="12044" max="12044" width="13.5546875" style="124" customWidth="1"/>
    <col min="12045" max="12045" width="28.109375" style="124" customWidth="1"/>
    <col min="12046" max="12291" width="9.109375" style="124"/>
    <col min="12292" max="12292" width="4.44140625" style="124" customWidth="1"/>
    <col min="12293" max="12293" width="7.88671875" style="124" customWidth="1"/>
    <col min="12294" max="12294" width="8.5546875" style="124" customWidth="1"/>
    <col min="12295" max="12295" width="17.33203125" style="124" customWidth="1"/>
    <col min="12296" max="12296" width="21.5546875" style="124" customWidth="1"/>
    <col min="12297" max="12298" width="12" style="124" customWidth="1"/>
    <col min="12299" max="12299" width="11" style="124" customWidth="1"/>
    <col min="12300" max="12300" width="13.5546875" style="124" customWidth="1"/>
    <col min="12301" max="12301" width="28.109375" style="124" customWidth="1"/>
    <col min="12302" max="12547" width="9.109375" style="124"/>
    <col min="12548" max="12548" width="4.44140625" style="124" customWidth="1"/>
    <col min="12549" max="12549" width="7.88671875" style="124" customWidth="1"/>
    <col min="12550" max="12550" width="8.5546875" style="124" customWidth="1"/>
    <col min="12551" max="12551" width="17.33203125" style="124" customWidth="1"/>
    <col min="12552" max="12552" width="21.5546875" style="124" customWidth="1"/>
    <col min="12553" max="12554" width="12" style="124" customWidth="1"/>
    <col min="12555" max="12555" width="11" style="124" customWidth="1"/>
    <col min="12556" max="12556" width="13.5546875" style="124" customWidth="1"/>
    <col min="12557" max="12557" width="28.109375" style="124" customWidth="1"/>
    <col min="12558" max="12803" width="9.109375" style="124"/>
    <col min="12804" max="12804" width="4.44140625" style="124" customWidth="1"/>
    <col min="12805" max="12805" width="7.88671875" style="124" customWidth="1"/>
    <col min="12806" max="12806" width="8.5546875" style="124" customWidth="1"/>
    <col min="12807" max="12807" width="17.33203125" style="124" customWidth="1"/>
    <col min="12808" max="12808" width="21.5546875" style="124" customWidth="1"/>
    <col min="12809" max="12810" width="12" style="124" customWidth="1"/>
    <col min="12811" max="12811" width="11" style="124" customWidth="1"/>
    <col min="12812" max="12812" width="13.5546875" style="124" customWidth="1"/>
    <col min="12813" max="12813" width="28.109375" style="124" customWidth="1"/>
    <col min="12814" max="13059" width="9.109375" style="124"/>
    <col min="13060" max="13060" width="4.44140625" style="124" customWidth="1"/>
    <col min="13061" max="13061" width="7.88671875" style="124" customWidth="1"/>
    <col min="13062" max="13062" width="8.5546875" style="124" customWidth="1"/>
    <col min="13063" max="13063" width="17.33203125" style="124" customWidth="1"/>
    <col min="13064" max="13064" width="21.5546875" style="124" customWidth="1"/>
    <col min="13065" max="13066" width="12" style="124" customWidth="1"/>
    <col min="13067" max="13067" width="11" style="124" customWidth="1"/>
    <col min="13068" max="13068" width="13.5546875" style="124" customWidth="1"/>
    <col min="13069" max="13069" width="28.109375" style="124" customWidth="1"/>
    <col min="13070" max="13315" width="9.109375" style="124"/>
    <col min="13316" max="13316" width="4.44140625" style="124" customWidth="1"/>
    <col min="13317" max="13317" width="7.88671875" style="124" customWidth="1"/>
    <col min="13318" max="13318" width="8.5546875" style="124" customWidth="1"/>
    <col min="13319" max="13319" width="17.33203125" style="124" customWidth="1"/>
    <col min="13320" max="13320" width="21.5546875" style="124" customWidth="1"/>
    <col min="13321" max="13322" width="12" style="124" customWidth="1"/>
    <col min="13323" max="13323" width="11" style="124" customWidth="1"/>
    <col min="13324" max="13324" width="13.5546875" style="124" customWidth="1"/>
    <col min="13325" max="13325" width="28.109375" style="124" customWidth="1"/>
    <col min="13326" max="13571" width="9.109375" style="124"/>
    <col min="13572" max="13572" width="4.44140625" style="124" customWidth="1"/>
    <col min="13573" max="13573" width="7.88671875" style="124" customWidth="1"/>
    <col min="13574" max="13574" width="8.5546875" style="124" customWidth="1"/>
    <col min="13575" max="13575" width="17.33203125" style="124" customWidth="1"/>
    <col min="13576" max="13576" width="21.5546875" style="124" customWidth="1"/>
    <col min="13577" max="13578" width="12" style="124" customWidth="1"/>
    <col min="13579" max="13579" width="11" style="124" customWidth="1"/>
    <col min="13580" max="13580" width="13.5546875" style="124" customWidth="1"/>
    <col min="13581" max="13581" width="28.109375" style="124" customWidth="1"/>
    <col min="13582" max="13827" width="9.109375" style="124"/>
    <col min="13828" max="13828" width="4.44140625" style="124" customWidth="1"/>
    <col min="13829" max="13829" width="7.88671875" style="124" customWidth="1"/>
    <col min="13830" max="13830" width="8.5546875" style="124" customWidth="1"/>
    <col min="13831" max="13831" width="17.33203125" style="124" customWidth="1"/>
    <col min="13832" max="13832" width="21.5546875" style="124" customWidth="1"/>
    <col min="13833" max="13834" width="12" style="124" customWidth="1"/>
    <col min="13835" max="13835" width="11" style="124" customWidth="1"/>
    <col min="13836" max="13836" width="13.5546875" style="124" customWidth="1"/>
    <col min="13837" max="13837" width="28.109375" style="124" customWidth="1"/>
    <col min="13838" max="14083" width="9.109375" style="124"/>
    <col min="14084" max="14084" width="4.44140625" style="124" customWidth="1"/>
    <col min="14085" max="14085" width="7.88671875" style="124" customWidth="1"/>
    <col min="14086" max="14086" width="8.5546875" style="124" customWidth="1"/>
    <col min="14087" max="14087" width="17.33203125" style="124" customWidth="1"/>
    <col min="14088" max="14088" width="21.5546875" style="124" customWidth="1"/>
    <col min="14089" max="14090" width="12" style="124" customWidth="1"/>
    <col min="14091" max="14091" width="11" style="124" customWidth="1"/>
    <col min="14092" max="14092" width="13.5546875" style="124" customWidth="1"/>
    <col min="14093" max="14093" width="28.109375" style="124" customWidth="1"/>
    <col min="14094" max="14339" width="9.109375" style="124"/>
    <col min="14340" max="14340" width="4.44140625" style="124" customWidth="1"/>
    <col min="14341" max="14341" width="7.88671875" style="124" customWidth="1"/>
    <col min="14342" max="14342" width="8.5546875" style="124" customWidth="1"/>
    <col min="14343" max="14343" width="17.33203125" style="124" customWidth="1"/>
    <col min="14344" max="14344" width="21.5546875" style="124" customWidth="1"/>
    <col min="14345" max="14346" width="12" style="124" customWidth="1"/>
    <col min="14347" max="14347" width="11" style="124" customWidth="1"/>
    <col min="14348" max="14348" width="13.5546875" style="124" customWidth="1"/>
    <col min="14349" max="14349" width="28.109375" style="124" customWidth="1"/>
    <col min="14350" max="14595" width="9.109375" style="124"/>
    <col min="14596" max="14596" width="4.44140625" style="124" customWidth="1"/>
    <col min="14597" max="14597" width="7.88671875" style="124" customWidth="1"/>
    <col min="14598" max="14598" width="8.5546875" style="124" customWidth="1"/>
    <col min="14599" max="14599" width="17.33203125" style="124" customWidth="1"/>
    <col min="14600" max="14600" width="21.5546875" style="124" customWidth="1"/>
    <col min="14601" max="14602" width="12" style="124" customWidth="1"/>
    <col min="14603" max="14603" width="11" style="124" customWidth="1"/>
    <col min="14604" max="14604" width="13.5546875" style="124" customWidth="1"/>
    <col min="14605" max="14605" width="28.109375" style="124" customWidth="1"/>
    <col min="14606" max="14851" width="9.109375" style="124"/>
    <col min="14852" max="14852" width="4.44140625" style="124" customWidth="1"/>
    <col min="14853" max="14853" width="7.88671875" style="124" customWidth="1"/>
    <col min="14854" max="14854" width="8.5546875" style="124" customWidth="1"/>
    <col min="14855" max="14855" width="17.33203125" style="124" customWidth="1"/>
    <col min="14856" max="14856" width="21.5546875" style="124" customWidth="1"/>
    <col min="14857" max="14858" width="12" style="124" customWidth="1"/>
    <col min="14859" max="14859" width="11" style="124" customWidth="1"/>
    <col min="14860" max="14860" width="13.5546875" style="124" customWidth="1"/>
    <col min="14861" max="14861" width="28.109375" style="124" customWidth="1"/>
    <col min="14862" max="15107" width="9.109375" style="124"/>
    <col min="15108" max="15108" width="4.44140625" style="124" customWidth="1"/>
    <col min="15109" max="15109" width="7.88671875" style="124" customWidth="1"/>
    <col min="15110" max="15110" width="8.5546875" style="124" customWidth="1"/>
    <col min="15111" max="15111" width="17.33203125" style="124" customWidth="1"/>
    <col min="15112" max="15112" width="21.5546875" style="124" customWidth="1"/>
    <col min="15113" max="15114" width="12" style="124" customWidth="1"/>
    <col min="15115" max="15115" width="11" style="124" customWidth="1"/>
    <col min="15116" max="15116" width="13.5546875" style="124" customWidth="1"/>
    <col min="15117" max="15117" width="28.109375" style="124" customWidth="1"/>
    <col min="15118" max="15363" width="9.109375" style="124"/>
    <col min="15364" max="15364" width="4.44140625" style="124" customWidth="1"/>
    <col min="15365" max="15365" width="7.88671875" style="124" customWidth="1"/>
    <col min="15366" max="15366" width="8.5546875" style="124" customWidth="1"/>
    <col min="15367" max="15367" width="17.33203125" style="124" customWidth="1"/>
    <col min="15368" max="15368" width="21.5546875" style="124" customWidth="1"/>
    <col min="15369" max="15370" width="12" style="124" customWidth="1"/>
    <col min="15371" max="15371" width="11" style="124" customWidth="1"/>
    <col min="15372" max="15372" width="13.5546875" style="124" customWidth="1"/>
    <col min="15373" max="15373" width="28.109375" style="124" customWidth="1"/>
    <col min="15374" max="15619" width="9.109375" style="124"/>
    <col min="15620" max="15620" width="4.44140625" style="124" customWidth="1"/>
    <col min="15621" max="15621" width="7.88671875" style="124" customWidth="1"/>
    <col min="15622" max="15622" width="8.5546875" style="124" customWidth="1"/>
    <col min="15623" max="15623" width="17.33203125" style="124" customWidth="1"/>
    <col min="15624" max="15624" width="21.5546875" style="124" customWidth="1"/>
    <col min="15625" max="15626" width="12" style="124" customWidth="1"/>
    <col min="15627" max="15627" width="11" style="124" customWidth="1"/>
    <col min="15628" max="15628" width="13.5546875" style="124" customWidth="1"/>
    <col min="15629" max="15629" width="28.109375" style="124" customWidth="1"/>
    <col min="15630" max="15875" width="9.109375" style="124"/>
    <col min="15876" max="15876" width="4.44140625" style="124" customWidth="1"/>
    <col min="15877" max="15877" width="7.88671875" style="124" customWidth="1"/>
    <col min="15878" max="15878" width="8.5546875" style="124" customWidth="1"/>
    <col min="15879" max="15879" width="17.33203125" style="124" customWidth="1"/>
    <col min="15880" max="15880" width="21.5546875" style="124" customWidth="1"/>
    <col min="15881" max="15882" width="12" style="124" customWidth="1"/>
    <col min="15883" max="15883" width="11" style="124" customWidth="1"/>
    <col min="15884" max="15884" width="13.5546875" style="124" customWidth="1"/>
    <col min="15885" max="15885" width="28.109375" style="124" customWidth="1"/>
    <col min="15886" max="16131" width="9.109375" style="124"/>
    <col min="16132" max="16132" width="4.44140625" style="124" customWidth="1"/>
    <col min="16133" max="16133" width="7.88671875" style="124" customWidth="1"/>
    <col min="16134" max="16134" width="8.5546875" style="124" customWidth="1"/>
    <col min="16135" max="16135" width="17.33203125" style="124" customWidth="1"/>
    <col min="16136" max="16136" width="21.5546875" style="124" customWidth="1"/>
    <col min="16137" max="16138" width="12" style="124" customWidth="1"/>
    <col min="16139" max="16139" width="11" style="124" customWidth="1"/>
    <col min="16140" max="16140" width="13.5546875" style="124" customWidth="1"/>
    <col min="16141" max="16141" width="28.109375" style="124" customWidth="1"/>
    <col min="16142" max="16384" width="9.109375" style="124"/>
  </cols>
  <sheetData>
    <row r="1" spans="1:20" s="200" customFormat="1" ht="36.75" customHeight="1">
      <c r="A1" s="342" t="s">
        <v>246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199"/>
    </row>
    <row r="2" spans="1:20" s="200" customFormat="1" ht="39" customHeight="1">
      <c r="A2" s="343" t="s">
        <v>208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201"/>
      <c r="P2" s="201"/>
      <c r="Q2" s="201"/>
      <c r="R2" s="201"/>
      <c r="S2" s="201"/>
      <c r="T2" s="201"/>
    </row>
    <row r="3" spans="1:20" s="200" customFormat="1" ht="17.25" customHeight="1">
      <c r="A3" s="3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201"/>
      <c r="P3" s="201"/>
      <c r="Q3" s="201"/>
      <c r="R3" s="201"/>
      <c r="S3" s="201"/>
      <c r="T3" s="201"/>
    </row>
    <row r="4" spans="1:20" s="200" customFormat="1" ht="45.75" customHeight="1">
      <c r="A4" s="345" t="s">
        <v>247</v>
      </c>
      <c r="B4" s="345"/>
      <c r="C4" s="345" t="s">
        <v>248</v>
      </c>
      <c r="D4" s="345"/>
      <c r="E4" s="346" t="s">
        <v>249</v>
      </c>
      <c r="F4" s="347"/>
      <c r="G4" s="350" t="s">
        <v>250</v>
      </c>
      <c r="H4" s="354" t="s">
        <v>251</v>
      </c>
      <c r="I4" s="355"/>
      <c r="J4" s="356"/>
      <c r="K4" s="360" t="s">
        <v>252</v>
      </c>
      <c r="L4" s="360" t="s">
        <v>253</v>
      </c>
      <c r="M4" s="360" t="s">
        <v>254</v>
      </c>
    </row>
    <row r="5" spans="1:20" s="200" customFormat="1" ht="16.5" customHeight="1">
      <c r="A5" s="345"/>
      <c r="B5" s="345"/>
      <c r="C5" s="345"/>
      <c r="D5" s="345"/>
      <c r="E5" s="348"/>
      <c r="F5" s="349"/>
      <c r="G5" s="350"/>
      <c r="H5" s="357"/>
      <c r="I5" s="358"/>
      <c r="J5" s="359"/>
      <c r="K5" s="361"/>
      <c r="L5" s="361"/>
      <c r="M5" s="361"/>
    </row>
    <row r="6" spans="1:20" s="200" customFormat="1" ht="98.4" customHeight="1">
      <c r="A6" s="202" t="s">
        <v>115</v>
      </c>
      <c r="B6" s="202" t="s">
        <v>12</v>
      </c>
      <c r="C6" s="202" t="s">
        <v>115</v>
      </c>
      <c r="D6" s="202" t="s">
        <v>12</v>
      </c>
      <c r="E6" s="203" t="s">
        <v>255</v>
      </c>
      <c r="F6" s="203" t="s">
        <v>256</v>
      </c>
      <c r="G6" s="350"/>
      <c r="H6" s="203" t="s">
        <v>257</v>
      </c>
      <c r="I6" s="203" t="s">
        <v>258</v>
      </c>
      <c r="J6" s="203" t="s">
        <v>259</v>
      </c>
      <c r="K6" s="362"/>
      <c r="L6" s="362"/>
      <c r="M6" s="362"/>
    </row>
    <row r="7" spans="1:20" s="200" customFormat="1" ht="13.8">
      <c r="A7" s="202">
        <v>1</v>
      </c>
      <c r="B7" s="202">
        <f t="shared" ref="B7:H7" si="0">A7+1</f>
        <v>2</v>
      </c>
      <c r="C7" s="202">
        <f t="shared" si="0"/>
        <v>3</v>
      </c>
      <c r="D7" s="202">
        <f t="shared" si="0"/>
        <v>4</v>
      </c>
      <c r="E7" s="202">
        <f t="shared" si="0"/>
        <v>5</v>
      </c>
      <c r="F7" s="202">
        <f t="shared" si="0"/>
        <v>6</v>
      </c>
      <c r="G7" s="202">
        <f t="shared" si="0"/>
        <v>7</v>
      </c>
      <c r="H7" s="202">
        <f t="shared" si="0"/>
        <v>8</v>
      </c>
      <c r="I7" s="202">
        <f>H7+1</f>
        <v>9</v>
      </c>
      <c r="J7" s="202">
        <f t="shared" ref="J7" si="1">I7+1</f>
        <v>10</v>
      </c>
      <c r="K7" s="202">
        <f>J7+1</f>
        <v>11</v>
      </c>
      <c r="L7" s="202">
        <f>K7+1</f>
        <v>12</v>
      </c>
      <c r="M7" s="202">
        <v>14</v>
      </c>
    </row>
    <row r="8" spans="1:20" s="200" customFormat="1" ht="55.2" customHeight="1">
      <c r="A8" s="363" t="s">
        <v>260</v>
      </c>
      <c r="B8" s="364"/>
      <c r="C8" s="364"/>
      <c r="D8" s="365"/>
      <c r="E8" s="366">
        <v>6</v>
      </c>
      <c r="F8" s="367"/>
      <c r="G8" s="204">
        <v>6</v>
      </c>
      <c r="H8" s="205">
        <v>2</v>
      </c>
      <c r="I8" s="206">
        <f>G8</f>
        <v>6</v>
      </c>
      <c r="J8" s="206">
        <f>H8*0.24</f>
        <v>0.48</v>
      </c>
      <c r="K8" s="206">
        <f>0.065*G8</f>
        <v>0.39</v>
      </c>
      <c r="L8" s="206">
        <f>1.3*G8</f>
        <v>7.8000000000000007</v>
      </c>
      <c r="M8" s="207" t="s">
        <v>261</v>
      </c>
    </row>
    <row r="9" spans="1:20" s="200" customFormat="1" ht="40.200000000000003" customHeight="1">
      <c r="A9" s="351" t="s">
        <v>262</v>
      </c>
      <c r="B9" s="352"/>
      <c r="C9" s="352"/>
      <c r="D9" s="352"/>
      <c r="E9" s="352"/>
      <c r="F9" s="353"/>
      <c r="G9" s="208">
        <f t="shared" ref="G9:L9" si="2">SUM(G8:G8)</f>
        <v>6</v>
      </c>
      <c r="H9" s="209">
        <f>SUM(H8:H8)</f>
        <v>2</v>
      </c>
      <c r="I9" s="208">
        <f t="shared" si="2"/>
        <v>6</v>
      </c>
      <c r="J9" s="208">
        <f t="shared" si="2"/>
        <v>0.48</v>
      </c>
      <c r="K9" s="208">
        <f t="shared" si="2"/>
        <v>0.39</v>
      </c>
      <c r="L9" s="208">
        <f t="shared" si="2"/>
        <v>7.8000000000000007</v>
      </c>
      <c r="M9" s="210"/>
    </row>
    <row r="10" spans="1:20" s="200" customFormat="1" ht="21" customHeight="1">
      <c r="A10" s="211"/>
      <c r="B10" s="212"/>
      <c r="C10" s="212"/>
      <c r="D10" s="212"/>
      <c r="E10" s="211"/>
      <c r="F10" s="211"/>
      <c r="G10" s="211"/>
      <c r="H10" s="211"/>
      <c r="I10" s="211"/>
      <c r="J10" s="211"/>
      <c r="K10" s="211"/>
      <c r="L10" s="211"/>
    </row>
    <row r="11" spans="1:20" s="200" customFormat="1" ht="24" customHeight="1">
      <c r="A11" s="213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</row>
    <row r="12" spans="1:20" s="200" customFormat="1" ht="24" customHeight="1"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</row>
    <row r="13" spans="1:20" s="200" customFormat="1" ht="13.8">
      <c r="A13" s="211" t="s">
        <v>263</v>
      </c>
      <c r="B13" s="211"/>
      <c r="C13" s="211"/>
      <c r="D13" s="211"/>
      <c r="E13" s="211"/>
      <c r="F13" s="211"/>
      <c r="G13" s="214"/>
      <c r="H13" s="214"/>
      <c r="I13" s="214"/>
      <c r="J13" s="214"/>
      <c r="K13" s="214"/>
      <c r="L13" s="211"/>
      <c r="M13" s="211"/>
    </row>
  </sheetData>
  <mergeCells count="14">
    <mergeCell ref="A9:F9"/>
    <mergeCell ref="H4:J5"/>
    <mergeCell ref="K4:K6"/>
    <mergeCell ref="L4:L6"/>
    <mergeCell ref="M4:M6"/>
    <mergeCell ref="A8:D8"/>
    <mergeCell ref="E8:F8"/>
    <mergeCell ref="A1:L1"/>
    <mergeCell ref="A2:N2"/>
    <mergeCell ref="A3:N3"/>
    <mergeCell ref="A4:B5"/>
    <mergeCell ref="C4:D5"/>
    <mergeCell ref="E4:F5"/>
    <mergeCell ref="G4:G6"/>
  </mergeCells>
  <pageMargins left="0.51181102362204722" right="0" top="0.39370078740157483" bottom="0.39370078740157483" header="0" footer="0"/>
  <pageSetup paperSize="9" scale="88" orientation="landscape" horizontalDpi="300" verticalDpi="300" r:id="rId1"/>
  <headerFooter alignWithMargins="0">
    <oddHeader xml:space="preserve">&amp;L&lt;&lt;ՊՐՈՖ-ԷՔՍՊԵՐՏ&gt;&gt; ՍՊԸ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16318-0549-4A67-980B-B1EC3C8013F5}">
  <sheetPr codeName="Sheet14"/>
  <dimension ref="A1:G42"/>
  <sheetViews>
    <sheetView tabSelected="1" topLeftCell="A3" zoomScale="160" zoomScaleNormal="160" zoomScaleSheetLayoutView="100" zoomScalePageLayoutView="115" workbookViewId="0">
      <selection activeCell="E19" sqref="E19"/>
    </sheetView>
  </sheetViews>
  <sheetFormatPr defaultColWidth="9.109375" defaultRowHeight="17.399999999999999"/>
  <cols>
    <col min="1" max="1" width="9.109375" style="88"/>
    <col min="2" max="2" width="5.6640625" style="88" customWidth="1"/>
    <col min="3" max="3" width="14.88671875" style="88" customWidth="1"/>
    <col min="4" max="4" width="16.21875" style="88" customWidth="1"/>
    <col min="5" max="5" width="17.6640625" style="88" customWidth="1"/>
    <col min="6" max="6" width="68.88671875" style="90" bestFit="1" customWidth="1"/>
    <col min="7" max="7" width="50.88671875" style="90" customWidth="1"/>
    <col min="8" max="8" width="8" style="88" customWidth="1"/>
    <col min="9" max="12" width="9.109375" style="88"/>
    <col min="13" max="13" width="17.88671875" style="88" customWidth="1"/>
    <col min="14" max="204" width="9.109375" style="88"/>
    <col min="205" max="205" width="4.33203125" style="88" customWidth="1"/>
    <col min="206" max="206" width="15.109375" style="88" customWidth="1"/>
    <col min="207" max="207" width="12.88671875" style="88" customWidth="1"/>
    <col min="208" max="208" width="19.6640625" style="88" customWidth="1"/>
    <col min="209" max="209" width="46" style="88" customWidth="1"/>
    <col min="210" max="258" width="9.109375" style="88"/>
    <col min="259" max="259" width="5.6640625" style="88" customWidth="1"/>
    <col min="260" max="260" width="7.6640625" style="88" customWidth="1"/>
    <col min="261" max="261" width="13.6640625" style="88" customWidth="1"/>
    <col min="262" max="262" width="17.6640625" style="88" customWidth="1"/>
    <col min="263" max="263" width="50.88671875" style="88" customWidth="1"/>
    <col min="264" max="264" width="8" style="88" customWidth="1"/>
    <col min="265" max="268" width="9.109375" style="88"/>
    <col min="269" max="269" width="17.88671875" style="88" customWidth="1"/>
    <col min="270" max="460" width="9.109375" style="88"/>
    <col min="461" max="461" width="4.33203125" style="88" customWidth="1"/>
    <col min="462" max="462" width="15.109375" style="88" customWidth="1"/>
    <col min="463" max="463" width="12.88671875" style="88" customWidth="1"/>
    <col min="464" max="464" width="19.6640625" style="88" customWidth="1"/>
    <col min="465" max="465" width="46" style="88" customWidth="1"/>
    <col min="466" max="514" width="9.109375" style="88"/>
    <col min="515" max="515" width="5.6640625" style="88" customWidth="1"/>
    <col min="516" max="516" width="7.6640625" style="88" customWidth="1"/>
    <col min="517" max="517" width="13.6640625" style="88" customWidth="1"/>
    <col min="518" max="518" width="17.6640625" style="88" customWidth="1"/>
    <col min="519" max="519" width="50.88671875" style="88" customWidth="1"/>
    <col min="520" max="520" width="8" style="88" customWidth="1"/>
    <col min="521" max="524" width="9.109375" style="88"/>
    <col min="525" max="525" width="17.88671875" style="88" customWidth="1"/>
    <col min="526" max="716" width="9.109375" style="88"/>
    <col min="717" max="717" width="4.33203125" style="88" customWidth="1"/>
    <col min="718" max="718" width="15.109375" style="88" customWidth="1"/>
    <col min="719" max="719" width="12.88671875" style="88" customWidth="1"/>
    <col min="720" max="720" width="19.6640625" style="88" customWidth="1"/>
    <col min="721" max="721" width="46" style="88" customWidth="1"/>
    <col min="722" max="770" width="9.109375" style="88"/>
    <col min="771" max="771" width="5.6640625" style="88" customWidth="1"/>
    <col min="772" max="772" width="7.6640625" style="88" customWidth="1"/>
    <col min="773" max="773" width="13.6640625" style="88" customWidth="1"/>
    <col min="774" max="774" width="17.6640625" style="88" customWidth="1"/>
    <col min="775" max="775" width="50.88671875" style="88" customWidth="1"/>
    <col min="776" max="776" width="8" style="88" customWidth="1"/>
    <col min="777" max="780" width="9.109375" style="88"/>
    <col min="781" max="781" width="17.88671875" style="88" customWidth="1"/>
    <col min="782" max="972" width="9.109375" style="88"/>
    <col min="973" max="973" width="4.33203125" style="88" customWidth="1"/>
    <col min="974" max="974" width="15.109375" style="88" customWidth="1"/>
    <col min="975" max="975" width="12.88671875" style="88" customWidth="1"/>
    <col min="976" max="976" width="19.6640625" style="88" customWidth="1"/>
    <col min="977" max="977" width="46" style="88" customWidth="1"/>
    <col min="978" max="1026" width="9.109375" style="88"/>
    <col min="1027" max="1027" width="5.6640625" style="88" customWidth="1"/>
    <col min="1028" max="1028" width="7.6640625" style="88" customWidth="1"/>
    <col min="1029" max="1029" width="13.6640625" style="88" customWidth="1"/>
    <col min="1030" max="1030" width="17.6640625" style="88" customWidth="1"/>
    <col min="1031" max="1031" width="50.88671875" style="88" customWidth="1"/>
    <col min="1032" max="1032" width="8" style="88" customWidth="1"/>
    <col min="1033" max="1036" width="9.109375" style="88"/>
    <col min="1037" max="1037" width="17.88671875" style="88" customWidth="1"/>
    <col min="1038" max="1228" width="9.109375" style="88"/>
    <col min="1229" max="1229" width="4.33203125" style="88" customWidth="1"/>
    <col min="1230" max="1230" width="15.109375" style="88" customWidth="1"/>
    <col min="1231" max="1231" width="12.88671875" style="88" customWidth="1"/>
    <col min="1232" max="1232" width="19.6640625" style="88" customWidth="1"/>
    <col min="1233" max="1233" width="46" style="88" customWidth="1"/>
    <col min="1234" max="1282" width="9.109375" style="88"/>
    <col min="1283" max="1283" width="5.6640625" style="88" customWidth="1"/>
    <col min="1284" max="1284" width="7.6640625" style="88" customWidth="1"/>
    <col min="1285" max="1285" width="13.6640625" style="88" customWidth="1"/>
    <col min="1286" max="1286" width="17.6640625" style="88" customWidth="1"/>
    <col min="1287" max="1287" width="50.88671875" style="88" customWidth="1"/>
    <col min="1288" max="1288" width="8" style="88" customWidth="1"/>
    <col min="1289" max="1292" width="9.109375" style="88"/>
    <col min="1293" max="1293" width="17.88671875" style="88" customWidth="1"/>
    <col min="1294" max="1484" width="9.109375" style="88"/>
    <col min="1485" max="1485" width="4.33203125" style="88" customWidth="1"/>
    <col min="1486" max="1486" width="15.109375" style="88" customWidth="1"/>
    <col min="1487" max="1487" width="12.88671875" style="88" customWidth="1"/>
    <col min="1488" max="1488" width="19.6640625" style="88" customWidth="1"/>
    <col min="1489" max="1489" width="46" style="88" customWidth="1"/>
    <col min="1490" max="1538" width="9.109375" style="88"/>
    <col min="1539" max="1539" width="5.6640625" style="88" customWidth="1"/>
    <col min="1540" max="1540" width="7.6640625" style="88" customWidth="1"/>
    <col min="1541" max="1541" width="13.6640625" style="88" customWidth="1"/>
    <col min="1542" max="1542" width="17.6640625" style="88" customWidth="1"/>
    <col min="1543" max="1543" width="50.88671875" style="88" customWidth="1"/>
    <col min="1544" max="1544" width="8" style="88" customWidth="1"/>
    <col min="1545" max="1548" width="9.109375" style="88"/>
    <col min="1549" max="1549" width="17.88671875" style="88" customWidth="1"/>
    <col min="1550" max="1740" width="9.109375" style="88"/>
    <col min="1741" max="1741" width="4.33203125" style="88" customWidth="1"/>
    <col min="1742" max="1742" width="15.109375" style="88" customWidth="1"/>
    <col min="1743" max="1743" width="12.88671875" style="88" customWidth="1"/>
    <col min="1744" max="1744" width="19.6640625" style="88" customWidth="1"/>
    <col min="1745" max="1745" width="46" style="88" customWidth="1"/>
    <col min="1746" max="1794" width="9.109375" style="88"/>
    <col min="1795" max="1795" width="5.6640625" style="88" customWidth="1"/>
    <col min="1796" max="1796" width="7.6640625" style="88" customWidth="1"/>
    <col min="1797" max="1797" width="13.6640625" style="88" customWidth="1"/>
    <col min="1798" max="1798" width="17.6640625" style="88" customWidth="1"/>
    <col min="1799" max="1799" width="50.88671875" style="88" customWidth="1"/>
    <col min="1800" max="1800" width="8" style="88" customWidth="1"/>
    <col min="1801" max="1804" width="9.109375" style="88"/>
    <col min="1805" max="1805" width="17.88671875" style="88" customWidth="1"/>
    <col min="1806" max="1996" width="9.109375" style="88"/>
    <col min="1997" max="1997" width="4.33203125" style="88" customWidth="1"/>
    <col min="1998" max="1998" width="15.109375" style="88" customWidth="1"/>
    <col min="1999" max="1999" width="12.88671875" style="88" customWidth="1"/>
    <col min="2000" max="2000" width="19.6640625" style="88" customWidth="1"/>
    <col min="2001" max="2001" width="46" style="88" customWidth="1"/>
    <col min="2002" max="2050" width="9.109375" style="88"/>
    <col min="2051" max="2051" width="5.6640625" style="88" customWidth="1"/>
    <col min="2052" max="2052" width="7.6640625" style="88" customWidth="1"/>
    <col min="2053" max="2053" width="13.6640625" style="88" customWidth="1"/>
    <col min="2054" max="2054" width="17.6640625" style="88" customWidth="1"/>
    <col min="2055" max="2055" width="50.88671875" style="88" customWidth="1"/>
    <col min="2056" max="2056" width="8" style="88" customWidth="1"/>
    <col min="2057" max="2060" width="9.109375" style="88"/>
    <col min="2061" max="2061" width="17.88671875" style="88" customWidth="1"/>
    <col min="2062" max="2252" width="9.109375" style="88"/>
    <col min="2253" max="2253" width="4.33203125" style="88" customWidth="1"/>
    <col min="2254" max="2254" width="15.109375" style="88" customWidth="1"/>
    <col min="2255" max="2255" width="12.88671875" style="88" customWidth="1"/>
    <col min="2256" max="2256" width="19.6640625" style="88" customWidth="1"/>
    <col min="2257" max="2257" width="46" style="88" customWidth="1"/>
    <col min="2258" max="2306" width="9.109375" style="88"/>
    <col min="2307" max="2307" width="5.6640625" style="88" customWidth="1"/>
    <col min="2308" max="2308" width="7.6640625" style="88" customWidth="1"/>
    <col min="2309" max="2309" width="13.6640625" style="88" customWidth="1"/>
    <col min="2310" max="2310" width="17.6640625" style="88" customWidth="1"/>
    <col min="2311" max="2311" width="50.88671875" style="88" customWidth="1"/>
    <col min="2312" max="2312" width="8" style="88" customWidth="1"/>
    <col min="2313" max="2316" width="9.109375" style="88"/>
    <col min="2317" max="2317" width="17.88671875" style="88" customWidth="1"/>
    <col min="2318" max="2508" width="9.109375" style="88"/>
    <col min="2509" max="2509" width="4.33203125" style="88" customWidth="1"/>
    <col min="2510" max="2510" width="15.109375" style="88" customWidth="1"/>
    <col min="2511" max="2511" width="12.88671875" style="88" customWidth="1"/>
    <col min="2512" max="2512" width="19.6640625" style="88" customWidth="1"/>
    <col min="2513" max="2513" width="46" style="88" customWidth="1"/>
    <col min="2514" max="2562" width="9.109375" style="88"/>
    <col min="2563" max="2563" width="5.6640625" style="88" customWidth="1"/>
    <col min="2564" max="2564" width="7.6640625" style="88" customWidth="1"/>
    <col min="2565" max="2565" width="13.6640625" style="88" customWidth="1"/>
    <col min="2566" max="2566" width="17.6640625" style="88" customWidth="1"/>
    <col min="2567" max="2567" width="50.88671875" style="88" customWidth="1"/>
    <col min="2568" max="2568" width="8" style="88" customWidth="1"/>
    <col min="2569" max="2572" width="9.109375" style="88"/>
    <col min="2573" max="2573" width="17.88671875" style="88" customWidth="1"/>
    <col min="2574" max="2764" width="9.109375" style="88"/>
    <col min="2765" max="2765" width="4.33203125" style="88" customWidth="1"/>
    <col min="2766" max="2766" width="15.109375" style="88" customWidth="1"/>
    <col min="2767" max="2767" width="12.88671875" style="88" customWidth="1"/>
    <col min="2768" max="2768" width="19.6640625" style="88" customWidth="1"/>
    <col min="2769" max="2769" width="46" style="88" customWidth="1"/>
    <col min="2770" max="2818" width="9.109375" style="88"/>
    <col min="2819" max="2819" width="5.6640625" style="88" customWidth="1"/>
    <col min="2820" max="2820" width="7.6640625" style="88" customWidth="1"/>
    <col min="2821" max="2821" width="13.6640625" style="88" customWidth="1"/>
    <col min="2822" max="2822" width="17.6640625" style="88" customWidth="1"/>
    <col min="2823" max="2823" width="50.88671875" style="88" customWidth="1"/>
    <col min="2824" max="2824" width="8" style="88" customWidth="1"/>
    <col min="2825" max="2828" width="9.109375" style="88"/>
    <col min="2829" max="2829" width="17.88671875" style="88" customWidth="1"/>
    <col min="2830" max="3020" width="9.109375" style="88"/>
    <col min="3021" max="3021" width="4.33203125" style="88" customWidth="1"/>
    <col min="3022" max="3022" width="15.109375" style="88" customWidth="1"/>
    <col min="3023" max="3023" width="12.88671875" style="88" customWidth="1"/>
    <col min="3024" max="3024" width="19.6640625" style="88" customWidth="1"/>
    <col min="3025" max="3025" width="46" style="88" customWidth="1"/>
    <col min="3026" max="3074" width="9.109375" style="88"/>
    <col min="3075" max="3075" width="5.6640625" style="88" customWidth="1"/>
    <col min="3076" max="3076" width="7.6640625" style="88" customWidth="1"/>
    <col min="3077" max="3077" width="13.6640625" style="88" customWidth="1"/>
    <col min="3078" max="3078" width="17.6640625" style="88" customWidth="1"/>
    <col min="3079" max="3079" width="50.88671875" style="88" customWidth="1"/>
    <col min="3080" max="3080" width="8" style="88" customWidth="1"/>
    <col min="3081" max="3084" width="9.109375" style="88"/>
    <col min="3085" max="3085" width="17.88671875" style="88" customWidth="1"/>
    <col min="3086" max="3276" width="9.109375" style="88"/>
    <col min="3277" max="3277" width="4.33203125" style="88" customWidth="1"/>
    <col min="3278" max="3278" width="15.109375" style="88" customWidth="1"/>
    <col min="3279" max="3279" width="12.88671875" style="88" customWidth="1"/>
    <col min="3280" max="3280" width="19.6640625" style="88" customWidth="1"/>
    <col min="3281" max="3281" width="46" style="88" customWidth="1"/>
    <col min="3282" max="3330" width="9.109375" style="88"/>
    <col min="3331" max="3331" width="5.6640625" style="88" customWidth="1"/>
    <col min="3332" max="3332" width="7.6640625" style="88" customWidth="1"/>
    <col min="3333" max="3333" width="13.6640625" style="88" customWidth="1"/>
    <col min="3334" max="3334" width="17.6640625" style="88" customWidth="1"/>
    <col min="3335" max="3335" width="50.88671875" style="88" customWidth="1"/>
    <col min="3336" max="3336" width="8" style="88" customWidth="1"/>
    <col min="3337" max="3340" width="9.109375" style="88"/>
    <col min="3341" max="3341" width="17.88671875" style="88" customWidth="1"/>
    <col min="3342" max="3532" width="9.109375" style="88"/>
    <col min="3533" max="3533" width="4.33203125" style="88" customWidth="1"/>
    <col min="3534" max="3534" width="15.109375" style="88" customWidth="1"/>
    <col min="3535" max="3535" width="12.88671875" style="88" customWidth="1"/>
    <col min="3536" max="3536" width="19.6640625" style="88" customWidth="1"/>
    <col min="3537" max="3537" width="46" style="88" customWidth="1"/>
    <col min="3538" max="3586" width="9.109375" style="88"/>
    <col min="3587" max="3587" width="5.6640625" style="88" customWidth="1"/>
    <col min="3588" max="3588" width="7.6640625" style="88" customWidth="1"/>
    <col min="3589" max="3589" width="13.6640625" style="88" customWidth="1"/>
    <col min="3590" max="3590" width="17.6640625" style="88" customWidth="1"/>
    <col min="3591" max="3591" width="50.88671875" style="88" customWidth="1"/>
    <col min="3592" max="3592" width="8" style="88" customWidth="1"/>
    <col min="3593" max="3596" width="9.109375" style="88"/>
    <col min="3597" max="3597" width="17.88671875" style="88" customWidth="1"/>
    <col min="3598" max="3788" width="9.109375" style="88"/>
    <col min="3789" max="3789" width="4.33203125" style="88" customWidth="1"/>
    <col min="3790" max="3790" width="15.109375" style="88" customWidth="1"/>
    <col min="3791" max="3791" width="12.88671875" style="88" customWidth="1"/>
    <col min="3792" max="3792" width="19.6640625" style="88" customWidth="1"/>
    <col min="3793" max="3793" width="46" style="88" customWidth="1"/>
    <col min="3794" max="3842" width="9.109375" style="88"/>
    <col min="3843" max="3843" width="5.6640625" style="88" customWidth="1"/>
    <col min="3844" max="3844" width="7.6640625" style="88" customWidth="1"/>
    <col min="3845" max="3845" width="13.6640625" style="88" customWidth="1"/>
    <col min="3846" max="3846" width="17.6640625" style="88" customWidth="1"/>
    <col min="3847" max="3847" width="50.88671875" style="88" customWidth="1"/>
    <col min="3848" max="3848" width="8" style="88" customWidth="1"/>
    <col min="3849" max="3852" width="9.109375" style="88"/>
    <col min="3853" max="3853" width="17.88671875" style="88" customWidth="1"/>
    <col min="3854" max="4044" width="9.109375" style="88"/>
    <col min="4045" max="4045" width="4.33203125" style="88" customWidth="1"/>
    <col min="4046" max="4046" width="15.109375" style="88" customWidth="1"/>
    <col min="4047" max="4047" width="12.88671875" style="88" customWidth="1"/>
    <col min="4048" max="4048" width="19.6640625" style="88" customWidth="1"/>
    <col min="4049" max="4049" width="46" style="88" customWidth="1"/>
    <col min="4050" max="4098" width="9.109375" style="88"/>
    <col min="4099" max="4099" width="5.6640625" style="88" customWidth="1"/>
    <col min="4100" max="4100" width="7.6640625" style="88" customWidth="1"/>
    <col min="4101" max="4101" width="13.6640625" style="88" customWidth="1"/>
    <col min="4102" max="4102" width="17.6640625" style="88" customWidth="1"/>
    <col min="4103" max="4103" width="50.88671875" style="88" customWidth="1"/>
    <col min="4104" max="4104" width="8" style="88" customWidth="1"/>
    <col min="4105" max="4108" width="9.109375" style="88"/>
    <col min="4109" max="4109" width="17.88671875" style="88" customWidth="1"/>
    <col min="4110" max="4300" width="9.109375" style="88"/>
    <col min="4301" max="4301" width="4.33203125" style="88" customWidth="1"/>
    <col min="4302" max="4302" width="15.109375" style="88" customWidth="1"/>
    <col min="4303" max="4303" width="12.88671875" style="88" customWidth="1"/>
    <col min="4304" max="4304" width="19.6640625" style="88" customWidth="1"/>
    <col min="4305" max="4305" width="46" style="88" customWidth="1"/>
    <col min="4306" max="4354" width="9.109375" style="88"/>
    <col min="4355" max="4355" width="5.6640625" style="88" customWidth="1"/>
    <col min="4356" max="4356" width="7.6640625" style="88" customWidth="1"/>
    <col min="4357" max="4357" width="13.6640625" style="88" customWidth="1"/>
    <col min="4358" max="4358" width="17.6640625" style="88" customWidth="1"/>
    <col min="4359" max="4359" width="50.88671875" style="88" customWidth="1"/>
    <col min="4360" max="4360" width="8" style="88" customWidth="1"/>
    <col min="4361" max="4364" width="9.109375" style="88"/>
    <col min="4365" max="4365" width="17.88671875" style="88" customWidth="1"/>
    <col min="4366" max="4556" width="9.109375" style="88"/>
    <col min="4557" max="4557" width="4.33203125" style="88" customWidth="1"/>
    <col min="4558" max="4558" width="15.109375" style="88" customWidth="1"/>
    <col min="4559" max="4559" width="12.88671875" style="88" customWidth="1"/>
    <col min="4560" max="4560" width="19.6640625" style="88" customWidth="1"/>
    <col min="4561" max="4561" width="46" style="88" customWidth="1"/>
    <col min="4562" max="4610" width="9.109375" style="88"/>
    <col min="4611" max="4611" width="5.6640625" style="88" customWidth="1"/>
    <col min="4612" max="4612" width="7.6640625" style="88" customWidth="1"/>
    <col min="4613" max="4613" width="13.6640625" style="88" customWidth="1"/>
    <col min="4614" max="4614" width="17.6640625" style="88" customWidth="1"/>
    <col min="4615" max="4615" width="50.88671875" style="88" customWidth="1"/>
    <col min="4616" max="4616" width="8" style="88" customWidth="1"/>
    <col min="4617" max="4620" width="9.109375" style="88"/>
    <col min="4621" max="4621" width="17.88671875" style="88" customWidth="1"/>
    <col min="4622" max="4812" width="9.109375" style="88"/>
    <col min="4813" max="4813" width="4.33203125" style="88" customWidth="1"/>
    <col min="4814" max="4814" width="15.109375" style="88" customWidth="1"/>
    <col min="4815" max="4815" width="12.88671875" style="88" customWidth="1"/>
    <col min="4816" max="4816" width="19.6640625" style="88" customWidth="1"/>
    <col min="4817" max="4817" width="46" style="88" customWidth="1"/>
    <col min="4818" max="4866" width="9.109375" style="88"/>
    <col min="4867" max="4867" width="5.6640625" style="88" customWidth="1"/>
    <col min="4868" max="4868" width="7.6640625" style="88" customWidth="1"/>
    <col min="4869" max="4869" width="13.6640625" style="88" customWidth="1"/>
    <col min="4870" max="4870" width="17.6640625" style="88" customWidth="1"/>
    <col min="4871" max="4871" width="50.88671875" style="88" customWidth="1"/>
    <col min="4872" max="4872" width="8" style="88" customWidth="1"/>
    <col min="4873" max="4876" width="9.109375" style="88"/>
    <col min="4877" max="4877" width="17.88671875" style="88" customWidth="1"/>
    <col min="4878" max="5068" width="9.109375" style="88"/>
    <col min="5069" max="5069" width="4.33203125" style="88" customWidth="1"/>
    <col min="5070" max="5070" width="15.109375" style="88" customWidth="1"/>
    <col min="5071" max="5071" width="12.88671875" style="88" customWidth="1"/>
    <col min="5072" max="5072" width="19.6640625" style="88" customWidth="1"/>
    <col min="5073" max="5073" width="46" style="88" customWidth="1"/>
    <col min="5074" max="5122" width="9.109375" style="88"/>
    <col min="5123" max="5123" width="5.6640625" style="88" customWidth="1"/>
    <col min="5124" max="5124" width="7.6640625" style="88" customWidth="1"/>
    <col min="5125" max="5125" width="13.6640625" style="88" customWidth="1"/>
    <col min="5126" max="5126" width="17.6640625" style="88" customWidth="1"/>
    <col min="5127" max="5127" width="50.88671875" style="88" customWidth="1"/>
    <col min="5128" max="5128" width="8" style="88" customWidth="1"/>
    <col min="5129" max="5132" width="9.109375" style="88"/>
    <col min="5133" max="5133" width="17.88671875" style="88" customWidth="1"/>
    <col min="5134" max="5324" width="9.109375" style="88"/>
    <col min="5325" max="5325" width="4.33203125" style="88" customWidth="1"/>
    <col min="5326" max="5326" width="15.109375" style="88" customWidth="1"/>
    <col min="5327" max="5327" width="12.88671875" style="88" customWidth="1"/>
    <col min="5328" max="5328" width="19.6640625" style="88" customWidth="1"/>
    <col min="5329" max="5329" width="46" style="88" customWidth="1"/>
    <col min="5330" max="5378" width="9.109375" style="88"/>
    <col min="5379" max="5379" width="5.6640625" style="88" customWidth="1"/>
    <col min="5380" max="5380" width="7.6640625" style="88" customWidth="1"/>
    <col min="5381" max="5381" width="13.6640625" style="88" customWidth="1"/>
    <col min="5382" max="5382" width="17.6640625" style="88" customWidth="1"/>
    <col min="5383" max="5383" width="50.88671875" style="88" customWidth="1"/>
    <col min="5384" max="5384" width="8" style="88" customWidth="1"/>
    <col min="5385" max="5388" width="9.109375" style="88"/>
    <col min="5389" max="5389" width="17.88671875" style="88" customWidth="1"/>
    <col min="5390" max="5580" width="9.109375" style="88"/>
    <col min="5581" max="5581" width="4.33203125" style="88" customWidth="1"/>
    <col min="5582" max="5582" width="15.109375" style="88" customWidth="1"/>
    <col min="5583" max="5583" width="12.88671875" style="88" customWidth="1"/>
    <col min="5584" max="5584" width="19.6640625" style="88" customWidth="1"/>
    <col min="5585" max="5585" width="46" style="88" customWidth="1"/>
    <col min="5586" max="5634" width="9.109375" style="88"/>
    <col min="5635" max="5635" width="5.6640625" style="88" customWidth="1"/>
    <col min="5636" max="5636" width="7.6640625" style="88" customWidth="1"/>
    <col min="5637" max="5637" width="13.6640625" style="88" customWidth="1"/>
    <col min="5638" max="5638" width="17.6640625" style="88" customWidth="1"/>
    <col min="5639" max="5639" width="50.88671875" style="88" customWidth="1"/>
    <col min="5640" max="5640" width="8" style="88" customWidth="1"/>
    <col min="5641" max="5644" width="9.109375" style="88"/>
    <col min="5645" max="5645" width="17.88671875" style="88" customWidth="1"/>
    <col min="5646" max="5836" width="9.109375" style="88"/>
    <col min="5837" max="5837" width="4.33203125" style="88" customWidth="1"/>
    <col min="5838" max="5838" width="15.109375" style="88" customWidth="1"/>
    <col min="5839" max="5839" width="12.88671875" style="88" customWidth="1"/>
    <col min="5840" max="5840" width="19.6640625" style="88" customWidth="1"/>
    <col min="5841" max="5841" width="46" style="88" customWidth="1"/>
    <col min="5842" max="5890" width="9.109375" style="88"/>
    <col min="5891" max="5891" width="5.6640625" style="88" customWidth="1"/>
    <col min="5892" max="5892" width="7.6640625" style="88" customWidth="1"/>
    <col min="5893" max="5893" width="13.6640625" style="88" customWidth="1"/>
    <col min="5894" max="5894" width="17.6640625" style="88" customWidth="1"/>
    <col min="5895" max="5895" width="50.88671875" style="88" customWidth="1"/>
    <col min="5896" max="5896" width="8" style="88" customWidth="1"/>
    <col min="5897" max="5900" width="9.109375" style="88"/>
    <col min="5901" max="5901" width="17.88671875" style="88" customWidth="1"/>
    <col min="5902" max="6092" width="9.109375" style="88"/>
    <col min="6093" max="6093" width="4.33203125" style="88" customWidth="1"/>
    <col min="6094" max="6094" width="15.109375" style="88" customWidth="1"/>
    <col min="6095" max="6095" width="12.88671875" style="88" customWidth="1"/>
    <col min="6096" max="6096" width="19.6640625" style="88" customWidth="1"/>
    <col min="6097" max="6097" width="46" style="88" customWidth="1"/>
    <col min="6098" max="6146" width="9.109375" style="88"/>
    <col min="6147" max="6147" width="5.6640625" style="88" customWidth="1"/>
    <col min="6148" max="6148" width="7.6640625" style="88" customWidth="1"/>
    <col min="6149" max="6149" width="13.6640625" style="88" customWidth="1"/>
    <col min="6150" max="6150" width="17.6640625" style="88" customWidth="1"/>
    <col min="6151" max="6151" width="50.88671875" style="88" customWidth="1"/>
    <col min="6152" max="6152" width="8" style="88" customWidth="1"/>
    <col min="6153" max="6156" width="9.109375" style="88"/>
    <col min="6157" max="6157" width="17.88671875" style="88" customWidth="1"/>
    <col min="6158" max="6348" width="9.109375" style="88"/>
    <col min="6349" max="6349" width="4.33203125" style="88" customWidth="1"/>
    <col min="6350" max="6350" width="15.109375" style="88" customWidth="1"/>
    <col min="6351" max="6351" width="12.88671875" style="88" customWidth="1"/>
    <col min="6352" max="6352" width="19.6640625" style="88" customWidth="1"/>
    <col min="6353" max="6353" width="46" style="88" customWidth="1"/>
    <col min="6354" max="6402" width="9.109375" style="88"/>
    <col min="6403" max="6403" width="5.6640625" style="88" customWidth="1"/>
    <col min="6404" max="6404" width="7.6640625" style="88" customWidth="1"/>
    <col min="6405" max="6405" width="13.6640625" style="88" customWidth="1"/>
    <col min="6406" max="6406" width="17.6640625" style="88" customWidth="1"/>
    <col min="6407" max="6407" width="50.88671875" style="88" customWidth="1"/>
    <col min="6408" max="6408" width="8" style="88" customWidth="1"/>
    <col min="6409" max="6412" width="9.109375" style="88"/>
    <col min="6413" max="6413" width="17.88671875" style="88" customWidth="1"/>
    <col min="6414" max="6604" width="9.109375" style="88"/>
    <col min="6605" max="6605" width="4.33203125" style="88" customWidth="1"/>
    <col min="6606" max="6606" width="15.109375" style="88" customWidth="1"/>
    <col min="6607" max="6607" width="12.88671875" style="88" customWidth="1"/>
    <col min="6608" max="6608" width="19.6640625" style="88" customWidth="1"/>
    <col min="6609" max="6609" width="46" style="88" customWidth="1"/>
    <col min="6610" max="6658" width="9.109375" style="88"/>
    <col min="6659" max="6659" width="5.6640625" style="88" customWidth="1"/>
    <col min="6660" max="6660" width="7.6640625" style="88" customWidth="1"/>
    <col min="6661" max="6661" width="13.6640625" style="88" customWidth="1"/>
    <col min="6662" max="6662" width="17.6640625" style="88" customWidth="1"/>
    <col min="6663" max="6663" width="50.88671875" style="88" customWidth="1"/>
    <col min="6664" max="6664" width="8" style="88" customWidth="1"/>
    <col min="6665" max="6668" width="9.109375" style="88"/>
    <col min="6669" max="6669" width="17.88671875" style="88" customWidth="1"/>
    <col min="6670" max="6860" width="9.109375" style="88"/>
    <col min="6861" max="6861" width="4.33203125" style="88" customWidth="1"/>
    <col min="6862" max="6862" width="15.109375" style="88" customWidth="1"/>
    <col min="6863" max="6863" width="12.88671875" style="88" customWidth="1"/>
    <col min="6864" max="6864" width="19.6640625" style="88" customWidth="1"/>
    <col min="6865" max="6865" width="46" style="88" customWidth="1"/>
    <col min="6866" max="6914" width="9.109375" style="88"/>
    <col min="6915" max="6915" width="5.6640625" style="88" customWidth="1"/>
    <col min="6916" max="6916" width="7.6640625" style="88" customWidth="1"/>
    <col min="6917" max="6917" width="13.6640625" style="88" customWidth="1"/>
    <col min="6918" max="6918" width="17.6640625" style="88" customWidth="1"/>
    <col min="6919" max="6919" width="50.88671875" style="88" customWidth="1"/>
    <col min="6920" max="6920" width="8" style="88" customWidth="1"/>
    <col min="6921" max="6924" width="9.109375" style="88"/>
    <col min="6925" max="6925" width="17.88671875" style="88" customWidth="1"/>
    <col min="6926" max="7116" width="9.109375" style="88"/>
    <col min="7117" max="7117" width="4.33203125" style="88" customWidth="1"/>
    <col min="7118" max="7118" width="15.109375" style="88" customWidth="1"/>
    <col min="7119" max="7119" width="12.88671875" style="88" customWidth="1"/>
    <col min="7120" max="7120" width="19.6640625" style="88" customWidth="1"/>
    <col min="7121" max="7121" width="46" style="88" customWidth="1"/>
    <col min="7122" max="7170" width="9.109375" style="88"/>
    <col min="7171" max="7171" width="5.6640625" style="88" customWidth="1"/>
    <col min="7172" max="7172" width="7.6640625" style="88" customWidth="1"/>
    <col min="7173" max="7173" width="13.6640625" style="88" customWidth="1"/>
    <col min="7174" max="7174" width="17.6640625" style="88" customWidth="1"/>
    <col min="7175" max="7175" width="50.88671875" style="88" customWidth="1"/>
    <col min="7176" max="7176" width="8" style="88" customWidth="1"/>
    <col min="7177" max="7180" width="9.109375" style="88"/>
    <col min="7181" max="7181" width="17.88671875" style="88" customWidth="1"/>
    <col min="7182" max="7372" width="9.109375" style="88"/>
    <col min="7373" max="7373" width="4.33203125" style="88" customWidth="1"/>
    <col min="7374" max="7374" width="15.109375" style="88" customWidth="1"/>
    <col min="7375" max="7375" width="12.88671875" style="88" customWidth="1"/>
    <col min="7376" max="7376" width="19.6640625" style="88" customWidth="1"/>
    <col min="7377" max="7377" width="46" style="88" customWidth="1"/>
    <col min="7378" max="7426" width="9.109375" style="88"/>
    <col min="7427" max="7427" width="5.6640625" style="88" customWidth="1"/>
    <col min="7428" max="7428" width="7.6640625" style="88" customWidth="1"/>
    <col min="7429" max="7429" width="13.6640625" style="88" customWidth="1"/>
    <col min="7430" max="7430" width="17.6640625" style="88" customWidth="1"/>
    <col min="7431" max="7431" width="50.88671875" style="88" customWidth="1"/>
    <col min="7432" max="7432" width="8" style="88" customWidth="1"/>
    <col min="7433" max="7436" width="9.109375" style="88"/>
    <col min="7437" max="7437" width="17.88671875" style="88" customWidth="1"/>
    <col min="7438" max="7628" width="9.109375" style="88"/>
    <col min="7629" max="7629" width="4.33203125" style="88" customWidth="1"/>
    <col min="7630" max="7630" width="15.109375" style="88" customWidth="1"/>
    <col min="7631" max="7631" width="12.88671875" style="88" customWidth="1"/>
    <col min="7632" max="7632" width="19.6640625" style="88" customWidth="1"/>
    <col min="7633" max="7633" width="46" style="88" customWidth="1"/>
    <col min="7634" max="7682" width="9.109375" style="88"/>
    <col min="7683" max="7683" width="5.6640625" style="88" customWidth="1"/>
    <col min="7684" max="7684" width="7.6640625" style="88" customWidth="1"/>
    <col min="7685" max="7685" width="13.6640625" style="88" customWidth="1"/>
    <col min="7686" max="7686" width="17.6640625" style="88" customWidth="1"/>
    <col min="7687" max="7687" width="50.88671875" style="88" customWidth="1"/>
    <col min="7688" max="7688" width="8" style="88" customWidth="1"/>
    <col min="7689" max="7692" width="9.109375" style="88"/>
    <col min="7693" max="7693" width="17.88671875" style="88" customWidth="1"/>
    <col min="7694" max="7884" width="9.109375" style="88"/>
    <col min="7885" max="7885" width="4.33203125" style="88" customWidth="1"/>
    <col min="7886" max="7886" width="15.109375" style="88" customWidth="1"/>
    <col min="7887" max="7887" width="12.88671875" style="88" customWidth="1"/>
    <col min="7888" max="7888" width="19.6640625" style="88" customWidth="1"/>
    <col min="7889" max="7889" width="46" style="88" customWidth="1"/>
    <col min="7890" max="7938" width="9.109375" style="88"/>
    <col min="7939" max="7939" width="5.6640625" style="88" customWidth="1"/>
    <col min="7940" max="7940" width="7.6640625" style="88" customWidth="1"/>
    <col min="7941" max="7941" width="13.6640625" style="88" customWidth="1"/>
    <col min="7942" max="7942" width="17.6640625" style="88" customWidth="1"/>
    <col min="7943" max="7943" width="50.88671875" style="88" customWidth="1"/>
    <col min="7944" max="7944" width="8" style="88" customWidth="1"/>
    <col min="7945" max="7948" width="9.109375" style="88"/>
    <col min="7949" max="7949" width="17.88671875" style="88" customWidth="1"/>
    <col min="7950" max="8140" width="9.109375" style="88"/>
    <col min="8141" max="8141" width="4.33203125" style="88" customWidth="1"/>
    <col min="8142" max="8142" width="15.109375" style="88" customWidth="1"/>
    <col min="8143" max="8143" width="12.88671875" style="88" customWidth="1"/>
    <col min="8144" max="8144" width="19.6640625" style="88" customWidth="1"/>
    <col min="8145" max="8145" width="46" style="88" customWidth="1"/>
    <col min="8146" max="8194" width="9.109375" style="88"/>
    <col min="8195" max="8195" width="5.6640625" style="88" customWidth="1"/>
    <col min="8196" max="8196" width="7.6640625" style="88" customWidth="1"/>
    <col min="8197" max="8197" width="13.6640625" style="88" customWidth="1"/>
    <col min="8198" max="8198" width="17.6640625" style="88" customWidth="1"/>
    <col min="8199" max="8199" width="50.88671875" style="88" customWidth="1"/>
    <col min="8200" max="8200" width="8" style="88" customWidth="1"/>
    <col min="8201" max="8204" width="9.109375" style="88"/>
    <col min="8205" max="8205" width="17.88671875" style="88" customWidth="1"/>
    <col min="8206" max="8396" width="9.109375" style="88"/>
    <col min="8397" max="8397" width="4.33203125" style="88" customWidth="1"/>
    <col min="8398" max="8398" width="15.109375" style="88" customWidth="1"/>
    <col min="8399" max="8399" width="12.88671875" style="88" customWidth="1"/>
    <col min="8400" max="8400" width="19.6640625" style="88" customWidth="1"/>
    <col min="8401" max="8401" width="46" style="88" customWidth="1"/>
    <col min="8402" max="8450" width="9.109375" style="88"/>
    <col min="8451" max="8451" width="5.6640625" style="88" customWidth="1"/>
    <col min="8452" max="8452" width="7.6640625" style="88" customWidth="1"/>
    <col min="8453" max="8453" width="13.6640625" style="88" customWidth="1"/>
    <col min="8454" max="8454" width="17.6640625" style="88" customWidth="1"/>
    <col min="8455" max="8455" width="50.88671875" style="88" customWidth="1"/>
    <col min="8456" max="8456" width="8" style="88" customWidth="1"/>
    <col min="8457" max="8460" width="9.109375" style="88"/>
    <col min="8461" max="8461" width="17.88671875" style="88" customWidth="1"/>
    <col min="8462" max="8652" width="9.109375" style="88"/>
    <col min="8653" max="8653" width="4.33203125" style="88" customWidth="1"/>
    <col min="8654" max="8654" width="15.109375" style="88" customWidth="1"/>
    <col min="8655" max="8655" width="12.88671875" style="88" customWidth="1"/>
    <col min="8656" max="8656" width="19.6640625" style="88" customWidth="1"/>
    <col min="8657" max="8657" width="46" style="88" customWidth="1"/>
    <col min="8658" max="8706" width="9.109375" style="88"/>
    <col min="8707" max="8707" width="5.6640625" style="88" customWidth="1"/>
    <col min="8708" max="8708" width="7.6640625" style="88" customWidth="1"/>
    <col min="8709" max="8709" width="13.6640625" style="88" customWidth="1"/>
    <col min="8710" max="8710" width="17.6640625" style="88" customWidth="1"/>
    <col min="8711" max="8711" width="50.88671875" style="88" customWidth="1"/>
    <col min="8712" max="8712" width="8" style="88" customWidth="1"/>
    <col min="8713" max="8716" width="9.109375" style="88"/>
    <col min="8717" max="8717" width="17.88671875" style="88" customWidth="1"/>
    <col min="8718" max="8908" width="9.109375" style="88"/>
    <col min="8909" max="8909" width="4.33203125" style="88" customWidth="1"/>
    <col min="8910" max="8910" width="15.109375" style="88" customWidth="1"/>
    <col min="8911" max="8911" width="12.88671875" style="88" customWidth="1"/>
    <col min="8912" max="8912" width="19.6640625" style="88" customWidth="1"/>
    <col min="8913" max="8913" width="46" style="88" customWidth="1"/>
    <col min="8914" max="8962" width="9.109375" style="88"/>
    <col min="8963" max="8963" width="5.6640625" style="88" customWidth="1"/>
    <col min="8964" max="8964" width="7.6640625" style="88" customWidth="1"/>
    <col min="8965" max="8965" width="13.6640625" style="88" customWidth="1"/>
    <col min="8966" max="8966" width="17.6640625" style="88" customWidth="1"/>
    <col min="8967" max="8967" width="50.88671875" style="88" customWidth="1"/>
    <col min="8968" max="8968" width="8" style="88" customWidth="1"/>
    <col min="8969" max="8972" width="9.109375" style="88"/>
    <col min="8973" max="8973" width="17.88671875" style="88" customWidth="1"/>
    <col min="8974" max="9164" width="9.109375" style="88"/>
    <col min="9165" max="9165" width="4.33203125" style="88" customWidth="1"/>
    <col min="9166" max="9166" width="15.109375" style="88" customWidth="1"/>
    <col min="9167" max="9167" width="12.88671875" style="88" customWidth="1"/>
    <col min="9168" max="9168" width="19.6640625" style="88" customWidth="1"/>
    <col min="9169" max="9169" width="46" style="88" customWidth="1"/>
    <col min="9170" max="9218" width="9.109375" style="88"/>
    <col min="9219" max="9219" width="5.6640625" style="88" customWidth="1"/>
    <col min="9220" max="9220" width="7.6640625" style="88" customWidth="1"/>
    <col min="9221" max="9221" width="13.6640625" style="88" customWidth="1"/>
    <col min="9222" max="9222" width="17.6640625" style="88" customWidth="1"/>
    <col min="9223" max="9223" width="50.88671875" style="88" customWidth="1"/>
    <col min="9224" max="9224" width="8" style="88" customWidth="1"/>
    <col min="9225" max="9228" width="9.109375" style="88"/>
    <col min="9229" max="9229" width="17.88671875" style="88" customWidth="1"/>
    <col min="9230" max="9420" width="9.109375" style="88"/>
    <col min="9421" max="9421" width="4.33203125" style="88" customWidth="1"/>
    <col min="9422" max="9422" width="15.109375" style="88" customWidth="1"/>
    <col min="9423" max="9423" width="12.88671875" style="88" customWidth="1"/>
    <col min="9424" max="9424" width="19.6640625" style="88" customWidth="1"/>
    <col min="9425" max="9425" width="46" style="88" customWidth="1"/>
    <col min="9426" max="9474" width="9.109375" style="88"/>
    <col min="9475" max="9475" width="5.6640625" style="88" customWidth="1"/>
    <col min="9476" max="9476" width="7.6640625" style="88" customWidth="1"/>
    <col min="9477" max="9477" width="13.6640625" style="88" customWidth="1"/>
    <col min="9478" max="9478" width="17.6640625" style="88" customWidth="1"/>
    <col min="9479" max="9479" width="50.88671875" style="88" customWidth="1"/>
    <col min="9480" max="9480" width="8" style="88" customWidth="1"/>
    <col min="9481" max="9484" width="9.109375" style="88"/>
    <col min="9485" max="9485" width="17.88671875" style="88" customWidth="1"/>
    <col min="9486" max="9676" width="9.109375" style="88"/>
    <col min="9677" max="9677" width="4.33203125" style="88" customWidth="1"/>
    <col min="9678" max="9678" width="15.109375" style="88" customWidth="1"/>
    <col min="9679" max="9679" width="12.88671875" style="88" customWidth="1"/>
    <col min="9680" max="9680" width="19.6640625" style="88" customWidth="1"/>
    <col min="9681" max="9681" width="46" style="88" customWidth="1"/>
    <col min="9682" max="9730" width="9.109375" style="88"/>
    <col min="9731" max="9731" width="5.6640625" style="88" customWidth="1"/>
    <col min="9732" max="9732" width="7.6640625" style="88" customWidth="1"/>
    <col min="9733" max="9733" width="13.6640625" style="88" customWidth="1"/>
    <col min="9734" max="9734" width="17.6640625" style="88" customWidth="1"/>
    <col min="9735" max="9735" width="50.88671875" style="88" customWidth="1"/>
    <col min="9736" max="9736" width="8" style="88" customWidth="1"/>
    <col min="9737" max="9740" width="9.109375" style="88"/>
    <col min="9741" max="9741" width="17.88671875" style="88" customWidth="1"/>
    <col min="9742" max="9932" width="9.109375" style="88"/>
    <col min="9933" max="9933" width="4.33203125" style="88" customWidth="1"/>
    <col min="9934" max="9934" width="15.109375" style="88" customWidth="1"/>
    <col min="9935" max="9935" width="12.88671875" style="88" customWidth="1"/>
    <col min="9936" max="9936" width="19.6640625" style="88" customWidth="1"/>
    <col min="9937" max="9937" width="46" style="88" customWidth="1"/>
    <col min="9938" max="9986" width="9.109375" style="88"/>
    <col min="9987" max="9987" width="5.6640625" style="88" customWidth="1"/>
    <col min="9988" max="9988" width="7.6640625" style="88" customWidth="1"/>
    <col min="9989" max="9989" width="13.6640625" style="88" customWidth="1"/>
    <col min="9990" max="9990" width="17.6640625" style="88" customWidth="1"/>
    <col min="9991" max="9991" width="50.88671875" style="88" customWidth="1"/>
    <col min="9992" max="9992" width="8" style="88" customWidth="1"/>
    <col min="9993" max="9996" width="9.109375" style="88"/>
    <col min="9997" max="9997" width="17.88671875" style="88" customWidth="1"/>
    <col min="9998" max="10188" width="9.109375" style="88"/>
    <col min="10189" max="10189" width="4.33203125" style="88" customWidth="1"/>
    <col min="10190" max="10190" width="15.109375" style="88" customWidth="1"/>
    <col min="10191" max="10191" width="12.88671875" style="88" customWidth="1"/>
    <col min="10192" max="10192" width="19.6640625" style="88" customWidth="1"/>
    <col min="10193" max="10193" width="46" style="88" customWidth="1"/>
    <col min="10194" max="10242" width="9.109375" style="88"/>
    <col min="10243" max="10243" width="5.6640625" style="88" customWidth="1"/>
    <col min="10244" max="10244" width="7.6640625" style="88" customWidth="1"/>
    <col min="10245" max="10245" width="13.6640625" style="88" customWidth="1"/>
    <col min="10246" max="10246" width="17.6640625" style="88" customWidth="1"/>
    <col min="10247" max="10247" width="50.88671875" style="88" customWidth="1"/>
    <col min="10248" max="10248" width="8" style="88" customWidth="1"/>
    <col min="10249" max="10252" width="9.109375" style="88"/>
    <col min="10253" max="10253" width="17.88671875" style="88" customWidth="1"/>
    <col min="10254" max="10444" width="9.109375" style="88"/>
    <col min="10445" max="10445" width="4.33203125" style="88" customWidth="1"/>
    <col min="10446" max="10446" width="15.109375" style="88" customWidth="1"/>
    <col min="10447" max="10447" width="12.88671875" style="88" customWidth="1"/>
    <col min="10448" max="10448" width="19.6640625" style="88" customWidth="1"/>
    <col min="10449" max="10449" width="46" style="88" customWidth="1"/>
    <col min="10450" max="10498" width="9.109375" style="88"/>
    <col min="10499" max="10499" width="5.6640625" style="88" customWidth="1"/>
    <col min="10500" max="10500" width="7.6640625" style="88" customWidth="1"/>
    <col min="10501" max="10501" width="13.6640625" style="88" customWidth="1"/>
    <col min="10502" max="10502" width="17.6640625" style="88" customWidth="1"/>
    <col min="10503" max="10503" width="50.88671875" style="88" customWidth="1"/>
    <col min="10504" max="10504" width="8" style="88" customWidth="1"/>
    <col min="10505" max="10508" width="9.109375" style="88"/>
    <col min="10509" max="10509" width="17.88671875" style="88" customWidth="1"/>
    <col min="10510" max="10700" width="9.109375" style="88"/>
    <col min="10701" max="10701" width="4.33203125" style="88" customWidth="1"/>
    <col min="10702" max="10702" width="15.109375" style="88" customWidth="1"/>
    <col min="10703" max="10703" width="12.88671875" style="88" customWidth="1"/>
    <col min="10704" max="10704" width="19.6640625" style="88" customWidth="1"/>
    <col min="10705" max="10705" width="46" style="88" customWidth="1"/>
    <col min="10706" max="10754" width="9.109375" style="88"/>
    <col min="10755" max="10755" width="5.6640625" style="88" customWidth="1"/>
    <col min="10756" max="10756" width="7.6640625" style="88" customWidth="1"/>
    <col min="10757" max="10757" width="13.6640625" style="88" customWidth="1"/>
    <col min="10758" max="10758" width="17.6640625" style="88" customWidth="1"/>
    <col min="10759" max="10759" width="50.88671875" style="88" customWidth="1"/>
    <col min="10760" max="10760" width="8" style="88" customWidth="1"/>
    <col min="10761" max="10764" width="9.109375" style="88"/>
    <col min="10765" max="10765" width="17.88671875" style="88" customWidth="1"/>
    <col min="10766" max="10956" width="9.109375" style="88"/>
    <col min="10957" max="10957" width="4.33203125" style="88" customWidth="1"/>
    <col min="10958" max="10958" width="15.109375" style="88" customWidth="1"/>
    <col min="10959" max="10959" width="12.88671875" style="88" customWidth="1"/>
    <col min="10960" max="10960" width="19.6640625" style="88" customWidth="1"/>
    <col min="10961" max="10961" width="46" style="88" customWidth="1"/>
    <col min="10962" max="11010" width="9.109375" style="88"/>
    <col min="11011" max="11011" width="5.6640625" style="88" customWidth="1"/>
    <col min="11012" max="11012" width="7.6640625" style="88" customWidth="1"/>
    <col min="11013" max="11013" width="13.6640625" style="88" customWidth="1"/>
    <col min="11014" max="11014" width="17.6640625" style="88" customWidth="1"/>
    <col min="11015" max="11015" width="50.88671875" style="88" customWidth="1"/>
    <col min="11016" max="11016" width="8" style="88" customWidth="1"/>
    <col min="11017" max="11020" width="9.109375" style="88"/>
    <col min="11021" max="11021" width="17.88671875" style="88" customWidth="1"/>
    <col min="11022" max="11212" width="9.109375" style="88"/>
    <col min="11213" max="11213" width="4.33203125" style="88" customWidth="1"/>
    <col min="11214" max="11214" width="15.109375" style="88" customWidth="1"/>
    <col min="11215" max="11215" width="12.88671875" style="88" customWidth="1"/>
    <col min="11216" max="11216" width="19.6640625" style="88" customWidth="1"/>
    <col min="11217" max="11217" width="46" style="88" customWidth="1"/>
    <col min="11218" max="11266" width="9.109375" style="88"/>
    <col min="11267" max="11267" width="5.6640625" style="88" customWidth="1"/>
    <col min="11268" max="11268" width="7.6640625" style="88" customWidth="1"/>
    <col min="11269" max="11269" width="13.6640625" style="88" customWidth="1"/>
    <col min="11270" max="11270" width="17.6640625" style="88" customWidth="1"/>
    <col min="11271" max="11271" width="50.88671875" style="88" customWidth="1"/>
    <col min="11272" max="11272" width="8" style="88" customWidth="1"/>
    <col min="11273" max="11276" width="9.109375" style="88"/>
    <col min="11277" max="11277" width="17.88671875" style="88" customWidth="1"/>
    <col min="11278" max="11468" width="9.109375" style="88"/>
    <col min="11469" max="11469" width="4.33203125" style="88" customWidth="1"/>
    <col min="11470" max="11470" width="15.109375" style="88" customWidth="1"/>
    <col min="11471" max="11471" width="12.88671875" style="88" customWidth="1"/>
    <col min="11472" max="11472" width="19.6640625" style="88" customWidth="1"/>
    <col min="11473" max="11473" width="46" style="88" customWidth="1"/>
    <col min="11474" max="11522" width="9.109375" style="88"/>
    <col min="11523" max="11523" width="5.6640625" style="88" customWidth="1"/>
    <col min="11524" max="11524" width="7.6640625" style="88" customWidth="1"/>
    <col min="11525" max="11525" width="13.6640625" style="88" customWidth="1"/>
    <col min="11526" max="11526" width="17.6640625" style="88" customWidth="1"/>
    <col min="11527" max="11527" width="50.88671875" style="88" customWidth="1"/>
    <col min="11528" max="11528" width="8" style="88" customWidth="1"/>
    <col min="11529" max="11532" width="9.109375" style="88"/>
    <col min="11533" max="11533" width="17.88671875" style="88" customWidth="1"/>
    <col min="11534" max="11724" width="9.109375" style="88"/>
    <col min="11725" max="11725" width="4.33203125" style="88" customWidth="1"/>
    <col min="11726" max="11726" width="15.109375" style="88" customWidth="1"/>
    <col min="11727" max="11727" width="12.88671875" style="88" customWidth="1"/>
    <col min="11728" max="11728" width="19.6640625" style="88" customWidth="1"/>
    <col min="11729" max="11729" width="46" style="88" customWidth="1"/>
    <col min="11730" max="11778" width="9.109375" style="88"/>
    <col min="11779" max="11779" width="5.6640625" style="88" customWidth="1"/>
    <col min="11780" max="11780" width="7.6640625" style="88" customWidth="1"/>
    <col min="11781" max="11781" width="13.6640625" style="88" customWidth="1"/>
    <col min="11782" max="11782" width="17.6640625" style="88" customWidth="1"/>
    <col min="11783" max="11783" width="50.88671875" style="88" customWidth="1"/>
    <col min="11784" max="11784" width="8" style="88" customWidth="1"/>
    <col min="11785" max="11788" width="9.109375" style="88"/>
    <col min="11789" max="11789" width="17.88671875" style="88" customWidth="1"/>
    <col min="11790" max="11980" width="9.109375" style="88"/>
    <col min="11981" max="11981" width="4.33203125" style="88" customWidth="1"/>
    <col min="11982" max="11982" width="15.109375" style="88" customWidth="1"/>
    <col min="11983" max="11983" width="12.88671875" style="88" customWidth="1"/>
    <col min="11984" max="11984" width="19.6640625" style="88" customWidth="1"/>
    <col min="11985" max="11985" width="46" style="88" customWidth="1"/>
    <col min="11986" max="12034" width="9.109375" style="88"/>
    <col min="12035" max="12035" width="5.6640625" style="88" customWidth="1"/>
    <col min="12036" max="12036" width="7.6640625" style="88" customWidth="1"/>
    <col min="12037" max="12037" width="13.6640625" style="88" customWidth="1"/>
    <col min="12038" max="12038" width="17.6640625" style="88" customWidth="1"/>
    <col min="12039" max="12039" width="50.88671875" style="88" customWidth="1"/>
    <col min="12040" max="12040" width="8" style="88" customWidth="1"/>
    <col min="12041" max="12044" width="9.109375" style="88"/>
    <col min="12045" max="12045" width="17.88671875" style="88" customWidth="1"/>
    <col min="12046" max="12236" width="9.109375" style="88"/>
    <col min="12237" max="12237" width="4.33203125" style="88" customWidth="1"/>
    <col min="12238" max="12238" width="15.109375" style="88" customWidth="1"/>
    <col min="12239" max="12239" width="12.88671875" style="88" customWidth="1"/>
    <col min="12240" max="12240" width="19.6640625" style="88" customWidth="1"/>
    <col min="12241" max="12241" width="46" style="88" customWidth="1"/>
    <col min="12242" max="12290" width="9.109375" style="88"/>
    <col min="12291" max="12291" width="5.6640625" style="88" customWidth="1"/>
    <col min="12292" max="12292" width="7.6640625" style="88" customWidth="1"/>
    <col min="12293" max="12293" width="13.6640625" style="88" customWidth="1"/>
    <col min="12294" max="12294" width="17.6640625" style="88" customWidth="1"/>
    <col min="12295" max="12295" width="50.88671875" style="88" customWidth="1"/>
    <col min="12296" max="12296" width="8" style="88" customWidth="1"/>
    <col min="12297" max="12300" width="9.109375" style="88"/>
    <col min="12301" max="12301" width="17.88671875" style="88" customWidth="1"/>
    <col min="12302" max="12492" width="9.109375" style="88"/>
    <col min="12493" max="12493" width="4.33203125" style="88" customWidth="1"/>
    <col min="12494" max="12494" width="15.109375" style="88" customWidth="1"/>
    <col min="12495" max="12495" width="12.88671875" style="88" customWidth="1"/>
    <col min="12496" max="12496" width="19.6640625" style="88" customWidth="1"/>
    <col min="12497" max="12497" width="46" style="88" customWidth="1"/>
    <col min="12498" max="12546" width="9.109375" style="88"/>
    <col min="12547" max="12547" width="5.6640625" style="88" customWidth="1"/>
    <col min="12548" max="12548" width="7.6640625" style="88" customWidth="1"/>
    <col min="12549" max="12549" width="13.6640625" style="88" customWidth="1"/>
    <col min="12550" max="12550" width="17.6640625" style="88" customWidth="1"/>
    <col min="12551" max="12551" width="50.88671875" style="88" customWidth="1"/>
    <col min="12552" max="12552" width="8" style="88" customWidth="1"/>
    <col min="12553" max="12556" width="9.109375" style="88"/>
    <col min="12557" max="12557" width="17.88671875" style="88" customWidth="1"/>
    <col min="12558" max="12748" width="9.109375" style="88"/>
    <col min="12749" max="12749" width="4.33203125" style="88" customWidth="1"/>
    <col min="12750" max="12750" width="15.109375" style="88" customWidth="1"/>
    <col min="12751" max="12751" width="12.88671875" style="88" customWidth="1"/>
    <col min="12752" max="12752" width="19.6640625" style="88" customWidth="1"/>
    <col min="12753" max="12753" width="46" style="88" customWidth="1"/>
    <col min="12754" max="12802" width="9.109375" style="88"/>
    <col min="12803" max="12803" width="5.6640625" style="88" customWidth="1"/>
    <col min="12804" max="12804" width="7.6640625" style="88" customWidth="1"/>
    <col min="12805" max="12805" width="13.6640625" style="88" customWidth="1"/>
    <col min="12806" max="12806" width="17.6640625" style="88" customWidth="1"/>
    <col min="12807" max="12807" width="50.88671875" style="88" customWidth="1"/>
    <col min="12808" max="12808" width="8" style="88" customWidth="1"/>
    <col min="12809" max="12812" width="9.109375" style="88"/>
    <col min="12813" max="12813" width="17.88671875" style="88" customWidth="1"/>
    <col min="12814" max="13004" width="9.109375" style="88"/>
    <col min="13005" max="13005" width="4.33203125" style="88" customWidth="1"/>
    <col min="13006" max="13006" width="15.109375" style="88" customWidth="1"/>
    <col min="13007" max="13007" width="12.88671875" style="88" customWidth="1"/>
    <col min="13008" max="13008" width="19.6640625" style="88" customWidth="1"/>
    <col min="13009" max="13009" width="46" style="88" customWidth="1"/>
    <col min="13010" max="13058" width="9.109375" style="88"/>
    <col min="13059" max="13059" width="5.6640625" style="88" customWidth="1"/>
    <col min="13060" max="13060" width="7.6640625" style="88" customWidth="1"/>
    <col min="13061" max="13061" width="13.6640625" style="88" customWidth="1"/>
    <col min="13062" max="13062" width="17.6640625" style="88" customWidth="1"/>
    <col min="13063" max="13063" width="50.88671875" style="88" customWidth="1"/>
    <col min="13064" max="13064" width="8" style="88" customWidth="1"/>
    <col min="13065" max="13068" width="9.109375" style="88"/>
    <col min="13069" max="13069" width="17.88671875" style="88" customWidth="1"/>
    <col min="13070" max="13260" width="9.109375" style="88"/>
    <col min="13261" max="13261" width="4.33203125" style="88" customWidth="1"/>
    <col min="13262" max="13262" width="15.109375" style="88" customWidth="1"/>
    <col min="13263" max="13263" width="12.88671875" style="88" customWidth="1"/>
    <col min="13264" max="13264" width="19.6640625" style="88" customWidth="1"/>
    <col min="13265" max="13265" width="46" style="88" customWidth="1"/>
    <col min="13266" max="13314" width="9.109375" style="88"/>
    <col min="13315" max="13315" width="5.6640625" style="88" customWidth="1"/>
    <col min="13316" max="13316" width="7.6640625" style="88" customWidth="1"/>
    <col min="13317" max="13317" width="13.6640625" style="88" customWidth="1"/>
    <col min="13318" max="13318" width="17.6640625" style="88" customWidth="1"/>
    <col min="13319" max="13319" width="50.88671875" style="88" customWidth="1"/>
    <col min="13320" max="13320" width="8" style="88" customWidth="1"/>
    <col min="13321" max="13324" width="9.109375" style="88"/>
    <col min="13325" max="13325" width="17.88671875" style="88" customWidth="1"/>
    <col min="13326" max="13516" width="9.109375" style="88"/>
    <col min="13517" max="13517" width="4.33203125" style="88" customWidth="1"/>
    <col min="13518" max="13518" width="15.109375" style="88" customWidth="1"/>
    <col min="13519" max="13519" width="12.88671875" style="88" customWidth="1"/>
    <col min="13520" max="13520" width="19.6640625" style="88" customWidth="1"/>
    <col min="13521" max="13521" width="46" style="88" customWidth="1"/>
    <col min="13522" max="13570" width="9.109375" style="88"/>
    <col min="13571" max="13571" width="5.6640625" style="88" customWidth="1"/>
    <col min="13572" max="13572" width="7.6640625" style="88" customWidth="1"/>
    <col min="13573" max="13573" width="13.6640625" style="88" customWidth="1"/>
    <col min="13574" max="13574" width="17.6640625" style="88" customWidth="1"/>
    <col min="13575" max="13575" width="50.88671875" style="88" customWidth="1"/>
    <col min="13576" max="13576" width="8" style="88" customWidth="1"/>
    <col min="13577" max="13580" width="9.109375" style="88"/>
    <col min="13581" max="13581" width="17.88671875" style="88" customWidth="1"/>
    <col min="13582" max="13772" width="9.109375" style="88"/>
    <col min="13773" max="13773" width="4.33203125" style="88" customWidth="1"/>
    <col min="13774" max="13774" width="15.109375" style="88" customWidth="1"/>
    <col min="13775" max="13775" width="12.88671875" style="88" customWidth="1"/>
    <col min="13776" max="13776" width="19.6640625" style="88" customWidth="1"/>
    <col min="13777" max="13777" width="46" style="88" customWidth="1"/>
    <col min="13778" max="13826" width="9.109375" style="88"/>
    <col min="13827" max="13827" width="5.6640625" style="88" customWidth="1"/>
    <col min="13828" max="13828" width="7.6640625" style="88" customWidth="1"/>
    <col min="13829" max="13829" width="13.6640625" style="88" customWidth="1"/>
    <col min="13830" max="13830" width="17.6640625" style="88" customWidth="1"/>
    <col min="13831" max="13831" width="50.88671875" style="88" customWidth="1"/>
    <col min="13832" max="13832" width="8" style="88" customWidth="1"/>
    <col min="13833" max="13836" width="9.109375" style="88"/>
    <col min="13837" max="13837" width="17.88671875" style="88" customWidth="1"/>
    <col min="13838" max="14028" width="9.109375" style="88"/>
    <col min="14029" max="14029" width="4.33203125" style="88" customWidth="1"/>
    <col min="14030" max="14030" width="15.109375" style="88" customWidth="1"/>
    <col min="14031" max="14031" width="12.88671875" style="88" customWidth="1"/>
    <col min="14032" max="14032" width="19.6640625" style="88" customWidth="1"/>
    <col min="14033" max="14033" width="46" style="88" customWidth="1"/>
    <col min="14034" max="14082" width="9.109375" style="88"/>
    <col min="14083" max="14083" width="5.6640625" style="88" customWidth="1"/>
    <col min="14084" max="14084" width="7.6640625" style="88" customWidth="1"/>
    <col min="14085" max="14085" width="13.6640625" style="88" customWidth="1"/>
    <col min="14086" max="14086" width="17.6640625" style="88" customWidth="1"/>
    <col min="14087" max="14087" width="50.88671875" style="88" customWidth="1"/>
    <col min="14088" max="14088" width="8" style="88" customWidth="1"/>
    <col min="14089" max="14092" width="9.109375" style="88"/>
    <col min="14093" max="14093" width="17.88671875" style="88" customWidth="1"/>
    <col min="14094" max="14284" width="9.109375" style="88"/>
    <col min="14285" max="14285" width="4.33203125" style="88" customWidth="1"/>
    <col min="14286" max="14286" width="15.109375" style="88" customWidth="1"/>
    <col min="14287" max="14287" width="12.88671875" style="88" customWidth="1"/>
    <col min="14288" max="14288" width="19.6640625" style="88" customWidth="1"/>
    <col min="14289" max="14289" width="46" style="88" customWidth="1"/>
    <col min="14290" max="14338" width="9.109375" style="88"/>
    <col min="14339" max="14339" width="5.6640625" style="88" customWidth="1"/>
    <col min="14340" max="14340" width="7.6640625" style="88" customWidth="1"/>
    <col min="14341" max="14341" width="13.6640625" style="88" customWidth="1"/>
    <col min="14342" max="14342" width="17.6640625" style="88" customWidth="1"/>
    <col min="14343" max="14343" width="50.88671875" style="88" customWidth="1"/>
    <col min="14344" max="14344" width="8" style="88" customWidth="1"/>
    <col min="14345" max="14348" width="9.109375" style="88"/>
    <col min="14349" max="14349" width="17.88671875" style="88" customWidth="1"/>
    <col min="14350" max="14540" width="9.109375" style="88"/>
    <col min="14541" max="14541" width="4.33203125" style="88" customWidth="1"/>
    <col min="14542" max="14542" width="15.109375" style="88" customWidth="1"/>
    <col min="14543" max="14543" width="12.88671875" style="88" customWidth="1"/>
    <col min="14544" max="14544" width="19.6640625" style="88" customWidth="1"/>
    <col min="14545" max="14545" width="46" style="88" customWidth="1"/>
    <col min="14546" max="14594" width="9.109375" style="88"/>
    <col min="14595" max="14595" width="5.6640625" style="88" customWidth="1"/>
    <col min="14596" max="14596" width="7.6640625" style="88" customWidth="1"/>
    <col min="14597" max="14597" width="13.6640625" style="88" customWidth="1"/>
    <col min="14598" max="14598" width="17.6640625" style="88" customWidth="1"/>
    <col min="14599" max="14599" width="50.88671875" style="88" customWidth="1"/>
    <col min="14600" max="14600" width="8" style="88" customWidth="1"/>
    <col min="14601" max="14604" width="9.109375" style="88"/>
    <col min="14605" max="14605" width="17.88671875" style="88" customWidth="1"/>
    <col min="14606" max="14796" width="9.109375" style="88"/>
    <col min="14797" max="14797" width="4.33203125" style="88" customWidth="1"/>
    <col min="14798" max="14798" width="15.109375" style="88" customWidth="1"/>
    <col min="14799" max="14799" width="12.88671875" style="88" customWidth="1"/>
    <col min="14800" max="14800" width="19.6640625" style="88" customWidth="1"/>
    <col min="14801" max="14801" width="46" style="88" customWidth="1"/>
    <col min="14802" max="14850" width="9.109375" style="88"/>
    <col min="14851" max="14851" width="5.6640625" style="88" customWidth="1"/>
    <col min="14852" max="14852" width="7.6640625" style="88" customWidth="1"/>
    <col min="14853" max="14853" width="13.6640625" style="88" customWidth="1"/>
    <col min="14854" max="14854" width="17.6640625" style="88" customWidth="1"/>
    <col min="14855" max="14855" width="50.88671875" style="88" customWidth="1"/>
    <col min="14856" max="14856" width="8" style="88" customWidth="1"/>
    <col min="14857" max="14860" width="9.109375" style="88"/>
    <col min="14861" max="14861" width="17.88671875" style="88" customWidth="1"/>
    <col min="14862" max="15052" width="9.109375" style="88"/>
    <col min="15053" max="15053" width="4.33203125" style="88" customWidth="1"/>
    <col min="15054" max="15054" width="15.109375" style="88" customWidth="1"/>
    <col min="15055" max="15055" width="12.88671875" style="88" customWidth="1"/>
    <col min="15056" max="15056" width="19.6640625" style="88" customWidth="1"/>
    <col min="15057" max="15057" width="46" style="88" customWidth="1"/>
    <col min="15058" max="15106" width="9.109375" style="88"/>
    <col min="15107" max="15107" width="5.6640625" style="88" customWidth="1"/>
    <col min="15108" max="15108" width="7.6640625" style="88" customWidth="1"/>
    <col min="15109" max="15109" width="13.6640625" style="88" customWidth="1"/>
    <col min="15110" max="15110" width="17.6640625" style="88" customWidth="1"/>
    <col min="15111" max="15111" width="50.88671875" style="88" customWidth="1"/>
    <col min="15112" max="15112" width="8" style="88" customWidth="1"/>
    <col min="15113" max="15116" width="9.109375" style="88"/>
    <col min="15117" max="15117" width="17.88671875" style="88" customWidth="1"/>
    <col min="15118" max="15308" width="9.109375" style="88"/>
    <col min="15309" max="15309" width="4.33203125" style="88" customWidth="1"/>
    <col min="15310" max="15310" width="15.109375" style="88" customWidth="1"/>
    <col min="15311" max="15311" width="12.88671875" style="88" customWidth="1"/>
    <col min="15312" max="15312" width="19.6640625" style="88" customWidth="1"/>
    <col min="15313" max="15313" width="46" style="88" customWidth="1"/>
    <col min="15314" max="15362" width="9.109375" style="88"/>
    <col min="15363" max="15363" width="5.6640625" style="88" customWidth="1"/>
    <col min="15364" max="15364" width="7.6640625" style="88" customWidth="1"/>
    <col min="15365" max="15365" width="13.6640625" style="88" customWidth="1"/>
    <col min="15366" max="15366" width="17.6640625" style="88" customWidth="1"/>
    <col min="15367" max="15367" width="50.88671875" style="88" customWidth="1"/>
    <col min="15368" max="15368" width="8" style="88" customWidth="1"/>
    <col min="15369" max="15372" width="9.109375" style="88"/>
    <col min="15373" max="15373" width="17.88671875" style="88" customWidth="1"/>
    <col min="15374" max="15564" width="9.109375" style="88"/>
    <col min="15565" max="15565" width="4.33203125" style="88" customWidth="1"/>
    <col min="15566" max="15566" width="15.109375" style="88" customWidth="1"/>
    <col min="15567" max="15567" width="12.88671875" style="88" customWidth="1"/>
    <col min="15568" max="15568" width="19.6640625" style="88" customWidth="1"/>
    <col min="15569" max="15569" width="46" style="88" customWidth="1"/>
    <col min="15570" max="15618" width="9.109375" style="88"/>
    <col min="15619" max="15619" width="5.6640625" style="88" customWidth="1"/>
    <col min="15620" max="15620" width="7.6640625" style="88" customWidth="1"/>
    <col min="15621" max="15621" width="13.6640625" style="88" customWidth="1"/>
    <col min="15622" max="15622" width="17.6640625" style="88" customWidth="1"/>
    <col min="15623" max="15623" width="50.88671875" style="88" customWidth="1"/>
    <col min="15624" max="15624" width="8" style="88" customWidth="1"/>
    <col min="15625" max="15628" width="9.109375" style="88"/>
    <col min="15629" max="15629" width="17.88671875" style="88" customWidth="1"/>
    <col min="15630" max="15820" width="9.109375" style="88"/>
    <col min="15821" max="15821" width="4.33203125" style="88" customWidth="1"/>
    <col min="15822" max="15822" width="15.109375" style="88" customWidth="1"/>
    <col min="15823" max="15823" width="12.88671875" style="88" customWidth="1"/>
    <col min="15824" max="15824" width="19.6640625" style="88" customWidth="1"/>
    <col min="15825" max="15825" width="46" style="88" customWidth="1"/>
    <col min="15826" max="15874" width="9.109375" style="88"/>
    <col min="15875" max="15875" width="5.6640625" style="88" customWidth="1"/>
    <col min="15876" max="15876" width="7.6640625" style="88" customWidth="1"/>
    <col min="15877" max="15877" width="13.6640625" style="88" customWidth="1"/>
    <col min="15878" max="15878" width="17.6640625" style="88" customWidth="1"/>
    <col min="15879" max="15879" width="50.88671875" style="88" customWidth="1"/>
    <col min="15880" max="15880" width="8" style="88" customWidth="1"/>
    <col min="15881" max="15884" width="9.109375" style="88"/>
    <col min="15885" max="15885" width="17.88671875" style="88" customWidth="1"/>
    <col min="15886" max="16076" width="9.109375" style="88"/>
    <col min="16077" max="16077" width="4.33203125" style="88" customWidth="1"/>
    <col min="16078" max="16078" width="15.109375" style="88" customWidth="1"/>
    <col min="16079" max="16079" width="12.88671875" style="88" customWidth="1"/>
    <col min="16080" max="16080" width="19.6640625" style="88" customWidth="1"/>
    <col min="16081" max="16081" width="46" style="88" customWidth="1"/>
    <col min="16082" max="16130" width="9.109375" style="88"/>
    <col min="16131" max="16131" width="5.6640625" style="88" customWidth="1"/>
    <col min="16132" max="16132" width="7.6640625" style="88" customWidth="1"/>
    <col min="16133" max="16133" width="13.6640625" style="88" customWidth="1"/>
    <col min="16134" max="16134" width="17.6640625" style="88" customWidth="1"/>
    <col min="16135" max="16135" width="50.88671875" style="88" customWidth="1"/>
    <col min="16136" max="16136" width="8" style="88" customWidth="1"/>
    <col min="16137" max="16140" width="9.109375" style="88"/>
    <col min="16141" max="16141" width="17.88671875" style="88" customWidth="1"/>
    <col min="16142" max="16332" width="9.109375" style="88"/>
    <col min="16333" max="16333" width="4.33203125" style="88" customWidth="1"/>
    <col min="16334" max="16334" width="15.109375" style="88" customWidth="1"/>
    <col min="16335" max="16335" width="12.88671875" style="88" customWidth="1"/>
    <col min="16336" max="16336" width="19.6640625" style="88" customWidth="1"/>
    <col min="16337" max="16337" width="46" style="88" customWidth="1"/>
    <col min="16338" max="16384" width="9.109375" style="88"/>
  </cols>
  <sheetData>
    <row r="1" spans="1:7" ht="16.8" customHeight="1">
      <c r="A1" s="146"/>
      <c r="B1" s="216" t="s">
        <v>35</v>
      </c>
      <c r="C1" s="217"/>
      <c r="D1" s="217"/>
      <c r="E1" s="217"/>
      <c r="F1" s="218"/>
    </row>
    <row r="2" spans="1:7" ht="15.6" customHeight="1">
      <c r="A2" s="146"/>
      <c r="B2" s="219" t="s">
        <v>208</v>
      </c>
      <c r="C2" s="220"/>
      <c r="D2" s="220"/>
      <c r="E2" s="220"/>
      <c r="F2" s="221"/>
    </row>
    <row r="3" spans="1:7" ht="24" customHeight="1">
      <c r="A3" s="147"/>
      <c r="B3" s="222" t="s">
        <v>36</v>
      </c>
      <c r="C3" s="223" t="s">
        <v>37</v>
      </c>
      <c r="D3" s="224"/>
      <c r="E3" s="223" t="s">
        <v>38</v>
      </c>
      <c r="F3" s="225" t="s">
        <v>39</v>
      </c>
    </row>
    <row r="4" spans="1:7">
      <c r="A4" s="147"/>
      <c r="B4" s="222"/>
      <c r="C4" s="148" t="s">
        <v>40</v>
      </c>
      <c r="D4" s="148" t="s">
        <v>41</v>
      </c>
      <c r="E4" s="223"/>
      <c r="F4" s="225"/>
    </row>
    <row r="5" spans="1:7">
      <c r="A5" s="147"/>
      <c r="B5" s="149">
        <v>1</v>
      </c>
      <c r="C5" s="150">
        <f>B5+1</f>
        <v>2</v>
      </c>
      <c r="D5" s="150">
        <f>C5+1</f>
        <v>3</v>
      </c>
      <c r="E5" s="150">
        <f>D5+1</f>
        <v>4</v>
      </c>
      <c r="F5" s="151">
        <f>E5+1</f>
        <v>5</v>
      </c>
    </row>
    <row r="6" spans="1:7" s="89" customFormat="1" ht="15">
      <c r="A6" s="152"/>
      <c r="B6" s="153">
        <v>1</v>
      </c>
      <c r="C6" s="154"/>
      <c r="D6" s="154" t="s">
        <v>223</v>
      </c>
      <c r="E6" s="155" t="s">
        <v>120</v>
      </c>
      <c r="F6" s="156" t="s">
        <v>121</v>
      </c>
      <c r="G6" s="91"/>
    </row>
    <row r="7" spans="1:7">
      <c r="A7" s="152"/>
      <c r="B7" s="153">
        <v>2</v>
      </c>
      <c r="C7" s="154" t="s">
        <v>223</v>
      </c>
      <c r="D7" s="154"/>
      <c r="E7" s="155" t="s">
        <v>42</v>
      </c>
      <c r="F7" s="156" t="s">
        <v>43</v>
      </c>
    </row>
    <row r="8" spans="1:7" s="89" customFormat="1" ht="15">
      <c r="A8" s="152"/>
      <c r="B8" s="153">
        <v>3</v>
      </c>
      <c r="C8" s="154"/>
      <c r="D8" s="154" t="s">
        <v>224</v>
      </c>
      <c r="E8" s="155" t="s">
        <v>42</v>
      </c>
      <c r="F8" s="156" t="s">
        <v>43</v>
      </c>
      <c r="G8" s="91"/>
    </row>
    <row r="9" spans="1:7" s="89" customFormat="1" ht="15">
      <c r="A9" s="152"/>
      <c r="B9" s="153">
        <v>4</v>
      </c>
      <c r="C9" s="154" t="s">
        <v>225</v>
      </c>
      <c r="D9" s="154"/>
      <c r="E9" s="155" t="s">
        <v>120</v>
      </c>
      <c r="F9" s="156" t="s">
        <v>121</v>
      </c>
      <c r="G9" s="91"/>
    </row>
    <row r="10" spans="1:7" s="89" customFormat="1" ht="15">
      <c r="A10" s="152"/>
      <c r="B10" s="153">
        <v>5</v>
      </c>
      <c r="C10" s="154"/>
      <c r="D10" s="154" t="s">
        <v>227</v>
      </c>
      <c r="E10" s="155" t="s">
        <v>238</v>
      </c>
      <c r="F10" s="156" t="s">
        <v>237</v>
      </c>
      <c r="G10" s="91"/>
    </row>
    <row r="11" spans="1:7" s="89" customFormat="1" ht="15">
      <c r="A11" s="152"/>
      <c r="B11" s="153">
        <v>6</v>
      </c>
      <c r="C11" s="154"/>
      <c r="D11" s="154" t="s">
        <v>284</v>
      </c>
      <c r="E11" s="155" t="s">
        <v>265</v>
      </c>
      <c r="F11" s="156" t="s">
        <v>264</v>
      </c>
      <c r="G11" s="91"/>
    </row>
    <row r="12" spans="1:7" s="89" customFormat="1" ht="15">
      <c r="A12" s="152"/>
      <c r="B12" s="153">
        <v>7</v>
      </c>
      <c r="C12" s="154" t="s">
        <v>226</v>
      </c>
      <c r="D12" s="154"/>
      <c r="E12" s="155" t="s">
        <v>266</v>
      </c>
      <c r="F12" s="156" t="s">
        <v>267</v>
      </c>
      <c r="G12" s="91"/>
    </row>
    <row r="13" spans="1:7" s="89" customFormat="1" ht="15">
      <c r="A13" s="152"/>
      <c r="B13" s="153">
        <v>8</v>
      </c>
      <c r="C13" s="154" t="s">
        <v>285</v>
      </c>
      <c r="D13" s="154"/>
      <c r="E13" s="155" t="s">
        <v>265</v>
      </c>
      <c r="F13" s="156" t="s">
        <v>264</v>
      </c>
      <c r="G13" s="91"/>
    </row>
    <row r="14" spans="1:7" s="89" customFormat="1" ht="15">
      <c r="A14" s="152"/>
      <c r="B14" s="153">
        <v>9</v>
      </c>
      <c r="C14" s="154" t="s">
        <v>228</v>
      </c>
      <c r="D14" s="154"/>
      <c r="E14" s="155" t="s">
        <v>239</v>
      </c>
      <c r="F14" s="156" t="s">
        <v>237</v>
      </c>
      <c r="G14" s="91"/>
    </row>
    <row r="15" spans="1:7" s="89" customFormat="1" ht="15">
      <c r="A15" s="152"/>
      <c r="B15" s="153">
        <v>10</v>
      </c>
      <c r="C15" s="154"/>
      <c r="D15" s="154" t="s">
        <v>229</v>
      </c>
      <c r="E15" s="155" t="s">
        <v>120</v>
      </c>
      <c r="F15" s="156" t="s">
        <v>121</v>
      </c>
      <c r="G15" s="91"/>
    </row>
    <row r="16" spans="1:7" s="89" customFormat="1" ht="15">
      <c r="A16" s="152"/>
      <c r="B16" s="153">
        <v>11</v>
      </c>
      <c r="C16" s="154" t="s">
        <v>230</v>
      </c>
      <c r="D16" s="154"/>
      <c r="E16" s="155" t="s">
        <v>42</v>
      </c>
      <c r="F16" s="156" t="s">
        <v>43</v>
      </c>
      <c r="G16" s="91"/>
    </row>
    <row r="17" spans="1:7" s="89" customFormat="1" ht="15">
      <c r="A17" s="152"/>
      <c r="B17" s="153">
        <v>12</v>
      </c>
      <c r="C17" s="154"/>
      <c r="D17" s="154" t="s">
        <v>231</v>
      </c>
      <c r="E17" s="155" t="s">
        <v>42</v>
      </c>
      <c r="F17" s="156" t="s">
        <v>43</v>
      </c>
      <c r="G17" s="91"/>
    </row>
    <row r="18" spans="1:7" s="89" customFormat="1" ht="15">
      <c r="A18" s="152"/>
      <c r="B18" s="153">
        <v>13</v>
      </c>
      <c r="C18" s="154" t="s">
        <v>232</v>
      </c>
      <c r="D18" s="154"/>
      <c r="E18" s="155" t="s">
        <v>120</v>
      </c>
      <c r="F18" s="156" t="s">
        <v>121</v>
      </c>
      <c r="G18" s="91"/>
    </row>
    <row r="19" spans="1:7" s="89" customFormat="1" ht="30" customHeight="1">
      <c r="A19" s="152"/>
      <c r="B19" s="153">
        <v>14</v>
      </c>
      <c r="C19" s="154"/>
      <c r="D19" s="154" t="s">
        <v>270</v>
      </c>
      <c r="E19" s="155" t="s">
        <v>268</v>
      </c>
      <c r="F19" s="215" t="s">
        <v>269</v>
      </c>
      <c r="G19" s="91"/>
    </row>
    <row r="20" spans="1:7" s="89" customFormat="1" ht="15">
      <c r="A20" s="152"/>
      <c r="B20" s="153">
        <v>15</v>
      </c>
      <c r="C20" s="154" t="s">
        <v>271</v>
      </c>
      <c r="D20" s="154"/>
      <c r="E20" s="155" t="s">
        <v>240</v>
      </c>
      <c r="F20" s="156" t="s">
        <v>241</v>
      </c>
      <c r="G20" s="91"/>
    </row>
    <row r="21" spans="1:7" s="89" customFormat="1" ht="15">
      <c r="A21" s="152"/>
      <c r="B21" s="153">
        <v>16</v>
      </c>
      <c r="C21" s="154"/>
      <c r="D21" s="154" t="s">
        <v>274</v>
      </c>
      <c r="E21" s="155" t="s">
        <v>273</v>
      </c>
      <c r="F21" s="156" t="s">
        <v>272</v>
      </c>
      <c r="G21" s="91"/>
    </row>
    <row r="22" spans="1:7" s="89" customFormat="1" ht="15">
      <c r="A22" s="152"/>
      <c r="B22" s="153">
        <v>17</v>
      </c>
      <c r="C22" s="154"/>
      <c r="D22" s="154" t="s">
        <v>233</v>
      </c>
      <c r="E22" s="155" t="s">
        <v>244</v>
      </c>
      <c r="F22" s="156" t="s">
        <v>242</v>
      </c>
      <c r="G22" s="91"/>
    </row>
    <row r="23" spans="1:7" s="89" customFormat="1" ht="15">
      <c r="A23" s="152"/>
      <c r="B23" s="153">
        <v>18</v>
      </c>
      <c r="C23" s="154" t="s">
        <v>234</v>
      </c>
      <c r="D23" s="154"/>
      <c r="E23" s="155" t="s">
        <v>244</v>
      </c>
      <c r="F23" s="156" t="s">
        <v>242</v>
      </c>
      <c r="G23" s="91"/>
    </row>
    <row r="24" spans="1:7" s="89" customFormat="1" ht="15">
      <c r="A24" s="152"/>
      <c r="B24" s="153">
        <v>19</v>
      </c>
      <c r="C24" s="154" t="s">
        <v>275</v>
      </c>
      <c r="D24" s="154"/>
      <c r="E24" s="155" t="s">
        <v>273</v>
      </c>
      <c r="F24" s="156" t="s">
        <v>272</v>
      </c>
      <c r="G24" s="91"/>
    </row>
    <row r="25" spans="1:7" s="89" customFormat="1" ht="30">
      <c r="A25" s="152"/>
      <c r="B25" s="153">
        <v>20</v>
      </c>
      <c r="C25" s="154" t="s">
        <v>276</v>
      </c>
      <c r="D25" s="154"/>
      <c r="E25" s="155" t="s">
        <v>268</v>
      </c>
      <c r="F25" s="215" t="s">
        <v>269</v>
      </c>
      <c r="G25" s="91"/>
    </row>
    <row r="26" spans="1:7" s="89" customFormat="1" ht="15">
      <c r="A26" s="152"/>
      <c r="B26" s="153">
        <v>21</v>
      </c>
      <c r="C26" s="154"/>
      <c r="D26" s="154" t="s">
        <v>277</v>
      </c>
      <c r="E26" s="155" t="s">
        <v>240</v>
      </c>
      <c r="F26" s="156" t="s">
        <v>241</v>
      </c>
      <c r="G26" s="91"/>
    </row>
    <row r="27" spans="1:7" s="89" customFormat="1" ht="15">
      <c r="A27" s="152"/>
      <c r="B27" s="153">
        <v>22</v>
      </c>
      <c r="C27" s="154"/>
      <c r="D27" s="154" t="s">
        <v>235</v>
      </c>
      <c r="E27" s="155" t="s">
        <v>120</v>
      </c>
      <c r="F27" s="156" t="s">
        <v>121</v>
      </c>
      <c r="G27" s="91"/>
    </row>
    <row r="28" spans="1:7" s="89" customFormat="1" ht="15">
      <c r="A28" s="152"/>
      <c r="B28" s="153">
        <v>23</v>
      </c>
      <c r="C28" s="154"/>
      <c r="D28" s="154" t="s">
        <v>236</v>
      </c>
      <c r="E28" s="155" t="s">
        <v>42</v>
      </c>
      <c r="F28" s="156" t="s">
        <v>43</v>
      </c>
      <c r="G28" s="91"/>
    </row>
    <row r="29" spans="1:7" ht="18" thickBot="1">
      <c r="A29" s="152"/>
      <c r="B29" s="226"/>
      <c r="C29" s="227"/>
      <c r="D29" s="227"/>
      <c r="E29" s="157" t="s">
        <v>279</v>
      </c>
      <c r="F29" s="158"/>
    </row>
    <row r="30" spans="1:7">
      <c r="A30" s="147"/>
      <c r="B30" s="159"/>
      <c r="C30" s="159"/>
      <c r="D30" s="159"/>
      <c r="E30" s="159"/>
      <c r="F30" s="160"/>
    </row>
    <row r="31" spans="1:7">
      <c r="A31" s="147"/>
      <c r="B31" s="228" t="s">
        <v>44</v>
      </c>
      <c r="C31" s="228"/>
      <c r="D31" s="228"/>
      <c r="E31" s="228"/>
      <c r="F31" s="160"/>
    </row>
    <row r="32" spans="1:7">
      <c r="A32" s="147"/>
      <c r="B32" s="229" t="s">
        <v>146</v>
      </c>
      <c r="C32" s="229"/>
      <c r="D32" s="229"/>
      <c r="E32" s="161" t="s">
        <v>281</v>
      </c>
      <c r="F32" s="162"/>
    </row>
    <row r="33" spans="1:6">
      <c r="A33" s="147"/>
      <c r="B33" s="229" t="s">
        <v>143</v>
      </c>
      <c r="C33" s="229"/>
      <c r="D33" s="229"/>
      <c r="E33" s="163" t="s">
        <v>278</v>
      </c>
      <c r="F33" s="162"/>
    </row>
    <row r="34" spans="1:6">
      <c r="A34" s="147"/>
      <c r="B34" s="229" t="s">
        <v>144</v>
      </c>
      <c r="C34" s="229"/>
      <c r="D34" s="229"/>
      <c r="E34" s="163" t="s">
        <v>243</v>
      </c>
      <c r="F34" s="162"/>
    </row>
    <row r="35" spans="1:6">
      <c r="A35" s="147"/>
      <c r="B35" s="230" t="s">
        <v>148</v>
      </c>
      <c r="C35" s="230"/>
      <c r="D35" s="230"/>
      <c r="E35" s="161" t="s">
        <v>280</v>
      </c>
      <c r="F35" s="162"/>
    </row>
    <row r="36" spans="1:6">
      <c r="A36" s="147"/>
      <c r="B36" s="229" t="s">
        <v>147</v>
      </c>
      <c r="C36" s="229"/>
      <c r="D36" s="229"/>
      <c r="E36" s="161" t="s">
        <v>245</v>
      </c>
      <c r="F36" s="162"/>
    </row>
    <row r="37" spans="1:6">
      <c r="A37" s="147"/>
      <c r="B37" s="229" t="s">
        <v>145</v>
      </c>
      <c r="C37" s="229"/>
      <c r="D37" s="229"/>
      <c r="E37" s="163" t="s">
        <v>149</v>
      </c>
      <c r="F37" s="162"/>
    </row>
    <row r="38" spans="1:6">
      <c r="A38" s="147"/>
      <c r="B38" s="229" t="s">
        <v>282</v>
      </c>
      <c r="C38" s="229"/>
      <c r="D38" s="229"/>
      <c r="E38" s="163" t="s">
        <v>149</v>
      </c>
      <c r="F38" s="164"/>
    </row>
    <row r="39" spans="1:6">
      <c r="B39" s="229" t="s">
        <v>283</v>
      </c>
      <c r="C39" s="229"/>
      <c r="D39" s="229"/>
      <c r="E39" s="163" t="s">
        <v>243</v>
      </c>
    </row>
    <row r="41" spans="1:6">
      <c r="F41" s="164" t="s">
        <v>150</v>
      </c>
    </row>
    <row r="42" spans="1:6">
      <c r="F42" s="90" t="s">
        <v>186</v>
      </c>
    </row>
  </sheetData>
  <mergeCells count="16">
    <mergeCell ref="B38:D38"/>
    <mergeCell ref="B39:D39"/>
    <mergeCell ref="B35:D35"/>
    <mergeCell ref="B36:D36"/>
    <mergeCell ref="B37:D37"/>
    <mergeCell ref="B29:D29"/>
    <mergeCell ref="B31:E31"/>
    <mergeCell ref="B32:D32"/>
    <mergeCell ref="B33:D33"/>
    <mergeCell ref="B34:D34"/>
    <mergeCell ref="B1:F1"/>
    <mergeCell ref="B2:F2"/>
    <mergeCell ref="B3:B4"/>
    <mergeCell ref="C3:D3"/>
    <mergeCell ref="E3:E4"/>
    <mergeCell ref="F3:F4"/>
  </mergeCells>
  <phoneticPr fontId="49" type="noConversion"/>
  <pageMargins left="0.31496062992126" right="0.15748031496063" top="0.55000000000000004" bottom="0.23622047244094499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41E92-3DC2-41BD-B352-DB73586E3F18}">
  <sheetPr codeName="Sheet6"/>
  <dimension ref="A1:M39"/>
  <sheetViews>
    <sheetView zoomScale="145" zoomScaleNormal="145" zoomScaleSheetLayoutView="100" zoomScalePageLayoutView="115" workbookViewId="0">
      <selection activeCell="H33" sqref="H33"/>
    </sheetView>
  </sheetViews>
  <sheetFormatPr defaultColWidth="9.109375" defaultRowHeight="15.6"/>
  <cols>
    <col min="1" max="1" width="5.6640625" style="67" customWidth="1"/>
    <col min="2" max="3" width="10.77734375" style="67" customWidth="1"/>
    <col min="4" max="4" width="17.44140625" style="67" bestFit="1" customWidth="1"/>
    <col min="5" max="5" width="12.77734375" style="85" customWidth="1"/>
    <col min="6" max="6" width="10.44140625" style="67" customWidth="1"/>
    <col min="7" max="7" width="11.5546875" style="67" customWidth="1"/>
    <col min="8" max="8" width="12.5546875" style="85" customWidth="1"/>
    <col min="9" max="9" width="12.109375" style="67" customWidth="1"/>
    <col min="10" max="10" width="38.33203125" style="67" bestFit="1" customWidth="1"/>
    <col min="11" max="11" width="9.5546875" style="67" customWidth="1"/>
    <col min="12" max="12" width="17.88671875" style="67" customWidth="1"/>
    <col min="13" max="13" width="10.33203125" style="67" bestFit="1" customWidth="1"/>
    <col min="14" max="14" width="9.109375" style="67"/>
    <col min="15" max="15" width="9.5546875" style="67" bestFit="1" customWidth="1"/>
    <col min="16" max="257" width="9.109375" style="67"/>
    <col min="258" max="258" width="5.6640625" style="67" customWidth="1"/>
    <col min="259" max="259" width="8.6640625" style="67" customWidth="1"/>
    <col min="260" max="260" width="10.6640625" style="67" customWidth="1"/>
    <col min="261" max="261" width="11.44140625" style="67" customWidth="1"/>
    <col min="262" max="262" width="8.6640625" style="67" customWidth="1"/>
    <col min="263" max="263" width="9.5546875" style="67" customWidth="1"/>
    <col min="264" max="264" width="11.5546875" style="67" customWidth="1"/>
    <col min="265" max="265" width="12.5546875" style="67" customWidth="1"/>
    <col min="266" max="266" width="7.6640625" style="67" customWidth="1"/>
    <col min="267" max="267" width="13.109375" style="67" customWidth="1"/>
    <col min="268" max="268" width="17.88671875" style="67" customWidth="1"/>
    <col min="269" max="269" width="10.33203125" style="67" bestFit="1" customWidth="1"/>
    <col min="270" max="270" width="9.109375" style="67"/>
    <col min="271" max="271" width="9.5546875" style="67" bestFit="1" customWidth="1"/>
    <col min="272" max="513" width="9.109375" style="67"/>
    <col min="514" max="514" width="5.6640625" style="67" customWidth="1"/>
    <col min="515" max="515" width="8.6640625" style="67" customWidth="1"/>
    <col min="516" max="516" width="10.6640625" style="67" customWidth="1"/>
    <col min="517" max="517" width="11.44140625" style="67" customWidth="1"/>
    <col min="518" max="518" width="8.6640625" style="67" customWidth="1"/>
    <col min="519" max="519" width="9.5546875" style="67" customWidth="1"/>
    <col min="520" max="520" width="11.5546875" style="67" customWidth="1"/>
    <col min="521" max="521" width="12.5546875" style="67" customWidth="1"/>
    <col min="522" max="522" width="7.6640625" style="67" customWidth="1"/>
    <col min="523" max="523" width="13.109375" style="67" customWidth="1"/>
    <col min="524" max="524" width="17.88671875" style="67" customWidth="1"/>
    <col min="525" max="525" width="10.33203125" style="67" bestFit="1" customWidth="1"/>
    <col min="526" max="526" width="9.109375" style="67"/>
    <col min="527" max="527" width="9.5546875" style="67" bestFit="1" customWidth="1"/>
    <col min="528" max="769" width="9.109375" style="67"/>
    <col min="770" max="770" width="5.6640625" style="67" customWidth="1"/>
    <col min="771" max="771" width="8.6640625" style="67" customWidth="1"/>
    <col min="772" max="772" width="10.6640625" style="67" customWidth="1"/>
    <col min="773" max="773" width="11.44140625" style="67" customWidth="1"/>
    <col min="774" max="774" width="8.6640625" style="67" customWidth="1"/>
    <col min="775" max="775" width="9.5546875" style="67" customWidth="1"/>
    <col min="776" max="776" width="11.5546875" style="67" customWidth="1"/>
    <col min="777" max="777" width="12.5546875" style="67" customWidth="1"/>
    <col min="778" max="778" width="7.6640625" style="67" customWidth="1"/>
    <col min="779" max="779" width="13.109375" style="67" customWidth="1"/>
    <col min="780" max="780" width="17.88671875" style="67" customWidth="1"/>
    <col min="781" max="781" width="10.33203125" style="67" bestFit="1" customWidth="1"/>
    <col min="782" max="782" width="9.109375" style="67"/>
    <col min="783" max="783" width="9.5546875" style="67" bestFit="1" customWidth="1"/>
    <col min="784" max="1025" width="9.109375" style="67"/>
    <col min="1026" max="1026" width="5.6640625" style="67" customWidth="1"/>
    <col min="1027" max="1027" width="8.6640625" style="67" customWidth="1"/>
    <col min="1028" max="1028" width="10.6640625" style="67" customWidth="1"/>
    <col min="1029" max="1029" width="11.44140625" style="67" customWidth="1"/>
    <col min="1030" max="1030" width="8.6640625" style="67" customWidth="1"/>
    <col min="1031" max="1031" width="9.5546875" style="67" customWidth="1"/>
    <col min="1032" max="1032" width="11.5546875" style="67" customWidth="1"/>
    <col min="1033" max="1033" width="12.5546875" style="67" customWidth="1"/>
    <col min="1034" max="1034" width="7.6640625" style="67" customWidth="1"/>
    <col min="1035" max="1035" width="13.109375" style="67" customWidth="1"/>
    <col min="1036" max="1036" width="17.88671875" style="67" customWidth="1"/>
    <col min="1037" max="1037" width="10.33203125" style="67" bestFit="1" customWidth="1"/>
    <col min="1038" max="1038" width="9.109375" style="67"/>
    <col min="1039" max="1039" width="9.5546875" style="67" bestFit="1" customWidth="1"/>
    <col min="1040" max="1281" width="9.109375" style="67"/>
    <col min="1282" max="1282" width="5.6640625" style="67" customWidth="1"/>
    <col min="1283" max="1283" width="8.6640625" style="67" customWidth="1"/>
    <col min="1284" max="1284" width="10.6640625" style="67" customWidth="1"/>
    <col min="1285" max="1285" width="11.44140625" style="67" customWidth="1"/>
    <col min="1286" max="1286" width="8.6640625" style="67" customWidth="1"/>
    <col min="1287" max="1287" width="9.5546875" style="67" customWidth="1"/>
    <col min="1288" max="1288" width="11.5546875" style="67" customWidth="1"/>
    <col min="1289" max="1289" width="12.5546875" style="67" customWidth="1"/>
    <col min="1290" max="1290" width="7.6640625" style="67" customWidth="1"/>
    <col min="1291" max="1291" width="13.109375" style="67" customWidth="1"/>
    <col min="1292" max="1292" width="17.88671875" style="67" customWidth="1"/>
    <col min="1293" max="1293" width="10.33203125" style="67" bestFit="1" customWidth="1"/>
    <col min="1294" max="1294" width="9.109375" style="67"/>
    <col min="1295" max="1295" width="9.5546875" style="67" bestFit="1" customWidth="1"/>
    <col min="1296" max="1537" width="9.109375" style="67"/>
    <col min="1538" max="1538" width="5.6640625" style="67" customWidth="1"/>
    <col min="1539" max="1539" width="8.6640625" style="67" customWidth="1"/>
    <col min="1540" max="1540" width="10.6640625" style="67" customWidth="1"/>
    <col min="1541" max="1541" width="11.44140625" style="67" customWidth="1"/>
    <col min="1542" max="1542" width="8.6640625" style="67" customWidth="1"/>
    <col min="1543" max="1543" width="9.5546875" style="67" customWidth="1"/>
    <col min="1544" max="1544" width="11.5546875" style="67" customWidth="1"/>
    <col min="1545" max="1545" width="12.5546875" style="67" customWidth="1"/>
    <col min="1546" max="1546" width="7.6640625" style="67" customWidth="1"/>
    <col min="1547" max="1547" width="13.109375" style="67" customWidth="1"/>
    <col min="1548" max="1548" width="17.88671875" style="67" customWidth="1"/>
    <col min="1549" max="1549" width="10.33203125" style="67" bestFit="1" customWidth="1"/>
    <col min="1550" max="1550" width="9.109375" style="67"/>
    <col min="1551" max="1551" width="9.5546875" style="67" bestFit="1" customWidth="1"/>
    <col min="1552" max="1793" width="9.109375" style="67"/>
    <col min="1794" max="1794" width="5.6640625" style="67" customWidth="1"/>
    <col min="1795" max="1795" width="8.6640625" style="67" customWidth="1"/>
    <col min="1796" max="1796" width="10.6640625" style="67" customWidth="1"/>
    <col min="1797" max="1797" width="11.44140625" style="67" customWidth="1"/>
    <col min="1798" max="1798" width="8.6640625" style="67" customWidth="1"/>
    <col min="1799" max="1799" width="9.5546875" style="67" customWidth="1"/>
    <col min="1800" max="1800" width="11.5546875" style="67" customWidth="1"/>
    <col min="1801" max="1801" width="12.5546875" style="67" customWidth="1"/>
    <col min="1802" max="1802" width="7.6640625" style="67" customWidth="1"/>
    <col min="1803" max="1803" width="13.109375" style="67" customWidth="1"/>
    <col min="1804" max="1804" width="17.88671875" style="67" customWidth="1"/>
    <col min="1805" max="1805" width="10.33203125" style="67" bestFit="1" customWidth="1"/>
    <col min="1806" max="1806" width="9.109375" style="67"/>
    <col min="1807" max="1807" width="9.5546875" style="67" bestFit="1" customWidth="1"/>
    <col min="1808" max="2049" width="9.109375" style="67"/>
    <col min="2050" max="2050" width="5.6640625" style="67" customWidth="1"/>
    <col min="2051" max="2051" width="8.6640625" style="67" customWidth="1"/>
    <col min="2052" max="2052" width="10.6640625" style="67" customWidth="1"/>
    <col min="2053" max="2053" width="11.44140625" style="67" customWidth="1"/>
    <col min="2054" max="2054" width="8.6640625" style="67" customWidth="1"/>
    <col min="2055" max="2055" width="9.5546875" style="67" customWidth="1"/>
    <col min="2056" max="2056" width="11.5546875" style="67" customWidth="1"/>
    <col min="2057" max="2057" width="12.5546875" style="67" customWidth="1"/>
    <col min="2058" max="2058" width="7.6640625" style="67" customWidth="1"/>
    <col min="2059" max="2059" width="13.109375" style="67" customWidth="1"/>
    <col min="2060" max="2060" width="17.88671875" style="67" customWidth="1"/>
    <col min="2061" max="2061" width="10.33203125" style="67" bestFit="1" customWidth="1"/>
    <col min="2062" max="2062" width="9.109375" style="67"/>
    <col min="2063" max="2063" width="9.5546875" style="67" bestFit="1" customWidth="1"/>
    <col min="2064" max="2305" width="9.109375" style="67"/>
    <col min="2306" max="2306" width="5.6640625" style="67" customWidth="1"/>
    <col min="2307" max="2307" width="8.6640625" style="67" customWidth="1"/>
    <col min="2308" max="2308" width="10.6640625" style="67" customWidth="1"/>
    <col min="2309" max="2309" width="11.44140625" style="67" customWidth="1"/>
    <col min="2310" max="2310" width="8.6640625" style="67" customWidth="1"/>
    <col min="2311" max="2311" width="9.5546875" style="67" customWidth="1"/>
    <col min="2312" max="2312" width="11.5546875" style="67" customWidth="1"/>
    <col min="2313" max="2313" width="12.5546875" style="67" customWidth="1"/>
    <col min="2314" max="2314" width="7.6640625" style="67" customWidth="1"/>
    <col min="2315" max="2315" width="13.109375" style="67" customWidth="1"/>
    <col min="2316" max="2316" width="17.88671875" style="67" customWidth="1"/>
    <col min="2317" max="2317" width="10.33203125" style="67" bestFit="1" customWidth="1"/>
    <col min="2318" max="2318" width="9.109375" style="67"/>
    <col min="2319" max="2319" width="9.5546875" style="67" bestFit="1" customWidth="1"/>
    <col min="2320" max="2561" width="9.109375" style="67"/>
    <col min="2562" max="2562" width="5.6640625" style="67" customWidth="1"/>
    <col min="2563" max="2563" width="8.6640625" style="67" customWidth="1"/>
    <col min="2564" max="2564" width="10.6640625" style="67" customWidth="1"/>
    <col min="2565" max="2565" width="11.44140625" style="67" customWidth="1"/>
    <col min="2566" max="2566" width="8.6640625" style="67" customWidth="1"/>
    <col min="2567" max="2567" width="9.5546875" style="67" customWidth="1"/>
    <col min="2568" max="2568" width="11.5546875" style="67" customWidth="1"/>
    <col min="2569" max="2569" width="12.5546875" style="67" customWidth="1"/>
    <col min="2570" max="2570" width="7.6640625" style="67" customWidth="1"/>
    <col min="2571" max="2571" width="13.109375" style="67" customWidth="1"/>
    <col min="2572" max="2572" width="17.88671875" style="67" customWidth="1"/>
    <col min="2573" max="2573" width="10.33203125" style="67" bestFit="1" customWidth="1"/>
    <col min="2574" max="2574" width="9.109375" style="67"/>
    <col min="2575" max="2575" width="9.5546875" style="67" bestFit="1" customWidth="1"/>
    <col min="2576" max="2817" width="9.109375" style="67"/>
    <col min="2818" max="2818" width="5.6640625" style="67" customWidth="1"/>
    <col min="2819" max="2819" width="8.6640625" style="67" customWidth="1"/>
    <col min="2820" max="2820" width="10.6640625" style="67" customWidth="1"/>
    <col min="2821" max="2821" width="11.44140625" style="67" customWidth="1"/>
    <col min="2822" max="2822" width="8.6640625" style="67" customWidth="1"/>
    <col min="2823" max="2823" width="9.5546875" style="67" customWidth="1"/>
    <col min="2824" max="2824" width="11.5546875" style="67" customWidth="1"/>
    <col min="2825" max="2825" width="12.5546875" style="67" customWidth="1"/>
    <col min="2826" max="2826" width="7.6640625" style="67" customWidth="1"/>
    <col min="2827" max="2827" width="13.109375" style="67" customWidth="1"/>
    <col min="2828" max="2828" width="17.88671875" style="67" customWidth="1"/>
    <col min="2829" max="2829" width="10.33203125" style="67" bestFit="1" customWidth="1"/>
    <col min="2830" max="2830" width="9.109375" style="67"/>
    <col min="2831" max="2831" width="9.5546875" style="67" bestFit="1" customWidth="1"/>
    <col min="2832" max="3073" width="9.109375" style="67"/>
    <col min="3074" max="3074" width="5.6640625" style="67" customWidth="1"/>
    <col min="3075" max="3075" width="8.6640625" style="67" customWidth="1"/>
    <col min="3076" max="3076" width="10.6640625" style="67" customWidth="1"/>
    <col min="3077" max="3077" width="11.44140625" style="67" customWidth="1"/>
    <col min="3078" max="3078" width="8.6640625" style="67" customWidth="1"/>
    <col min="3079" max="3079" width="9.5546875" style="67" customWidth="1"/>
    <col min="3080" max="3080" width="11.5546875" style="67" customWidth="1"/>
    <col min="3081" max="3081" width="12.5546875" style="67" customWidth="1"/>
    <col min="3082" max="3082" width="7.6640625" style="67" customWidth="1"/>
    <col min="3083" max="3083" width="13.109375" style="67" customWidth="1"/>
    <col min="3084" max="3084" width="17.88671875" style="67" customWidth="1"/>
    <col min="3085" max="3085" width="10.33203125" style="67" bestFit="1" customWidth="1"/>
    <col min="3086" max="3086" width="9.109375" style="67"/>
    <col min="3087" max="3087" width="9.5546875" style="67" bestFit="1" customWidth="1"/>
    <col min="3088" max="3329" width="9.109375" style="67"/>
    <col min="3330" max="3330" width="5.6640625" style="67" customWidth="1"/>
    <col min="3331" max="3331" width="8.6640625" style="67" customWidth="1"/>
    <col min="3332" max="3332" width="10.6640625" style="67" customWidth="1"/>
    <col min="3333" max="3333" width="11.44140625" style="67" customWidth="1"/>
    <col min="3334" max="3334" width="8.6640625" style="67" customWidth="1"/>
    <col min="3335" max="3335" width="9.5546875" style="67" customWidth="1"/>
    <col min="3336" max="3336" width="11.5546875" style="67" customWidth="1"/>
    <col min="3337" max="3337" width="12.5546875" style="67" customWidth="1"/>
    <col min="3338" max="3338" width="7.6640625" style="67" customWidth="1"/>
    <col min="3339" max="3339" width="13.109375" style="67" customWidth="1"/>
    <col min="3340" max="3340" width="17.88671875" style="67" customWidth="1"/>
    <col min="3341" max="3341" width="10.33203125" style="67" bestFit="1" customWidth="1"/>
    <col min="3342" max="3342" width="9.109375" style="67"/>
    <col min="3343" max="3343" width="9.5546875" style="67" bestFit="1" customWidth="1"/>
    <col min="3344" max="3585" width="9.109375" style="67"/>
    <col min="3586" max="3586" width="5.6640625" style="67" customWidth="1"/>
    <col min="3587" max="3587" width="8.6640625" style="67" customWidth="1"/>
    <col min="3588" max="3588" width="10.6640625" style="67" customWidth="1"/>
    <col min="3589" max="3589" width="11.44140625" style="67" customWidth="1"/>
    <col min="3590" max="3590" width="8.6640625" style="67" customWidth="1"/>
    <col min="3591" max="3591" width="9.5546875" style="67" customWidth="1"/>
    <col min="3592" max="3592" width="11.5546875" style="67" customWidth="1"/>
    <col min="3593" max="3593" width="12.5546875" style="67" customWidth="1"/>
    <col min="3594" max="3594" width="7.6640625" style="67" customWidth="1"/>
    <col min="3595" max="3595" width="13.109375" style="67" customWidth="1"/>
    <col min="3596" max="3596" width="17.88671875" style="67" customWidth="1"/>
    <col min="3597" max="3597" width="10.33203125" style="67" bestFit="1" customWidth="1"/>
    <col min="3598" max="3598" width="9.109375" style="67"/>
    <col min="3599" max="3599" width="9.5546875" style="67" bestFit="1" customWidth="1"/>
    <col min="3600" max="3841" width="9.109375" style="67"/>
    <col min="3842" max="3842" width="5.6640625" style="67" customWidth="1"/>
    <col min="3843" max="3843" width="8.6640625" style="67" customWidth="1"/>
    <col min="3844" max="3844" width="10.6640625" style="67" customWidth="1"/>
    <col min="3845" max="3845" width="11.44140625" style="67" customWidth="1"/>
    <col min="3846" max="3846" width="8.6640625" style="67" customWidth="1"/>
    <col min="3847" max="3847" width="9.5546875" style="67" customWidth="1"/>
    <col min="3848" max="3848" width="11.5546875" style="67" customWidth="1"/>
    <col min="3849" max="3849" width="12.5546875" style="67" customWidth="1"/>
    <col min="3850" max="3850" width="7.6640625" style="67" customWidth="1"/>
    <col min="3851" max="3851" width="13.109375" style="67" customWidth="1"/>
    <col min="3852" max="3852" width="17.88671875" style="67" customWidth="1"/>
    <col min="3853" max="3853" width="10.33203125" style="67" bestFit="1" customWidth="1"/>
    <col min="3854" max="3854" width="9.109375" style="67"/>
    <col min="3855" max="3855" width="9.5546875" style="67" bestFit="1" customWidth="1"/>
    <col min="3856" max="4097" width="9.109375" style="67"/>
    <col min="4098" max="4098" width="5.6640625" style="67" customWidth="1"/>
    <col min="4099" max="4099" width="8.6640625" style="67" customWidth="1"/>
    <col min="4100" max="4100" width="10.6640625" style="67" customWidth="1"/>
    <col min="4101" max="4101" width="11.44140625" style="67" customWidth="1"/>
    <col min="4102" max="4102" width="8.6640625" style="67" customWidth="1"/>
    <col min="4103" max="4103" width="9.5546875" style="67" customWidth="1"/>
    <col min="4104" max="4104" width="11.5546875" style="67" customWidth="1"/>
    <col min="4105" max="4105" width="12.5546875" style="67" customWidth="1"/>
    <col min="4106" max="4106" width="7.6640625" style="67" customWidth="1"/>
    <col min="4107" max="4107" width="13.109375" style="67" customWidth="1"/>
    <col min="4108" max="4108" width="17.88671875" style="67" customWidth="1"/>
    <col min="4109" max="4109" width="10.33203125" style="67" bestFit="1" customWidth="1"/>
    <col min="4110" max="4110" width="9.109375" style="67"/>
    <col min="4111" max="4111" width="9.5546875" style="67" bestFit="1" customWidth="1"/>
    <col min="4112" max="4353" width="9.109375" style="67"/>
    <col min="4354" max="4354" width="5.6640625" style="67" customWidth="1"/>
    <col min="4355" max="4355" width="8.6640625" style="67" customWidth="1"/>
    <col min="4356" max="4356" width="10.6640625" style="67" customWidth="1"/>
    <col min="4357" max="4357" width="11.44140625" style="67" customWidth="1"/>
    <col min="4358" max="4358" width="8.6640625" style="67" customWidth="1"/>
    <col min="4359" max="4359" width="9.5546875" style="67" customWidth="1"/>
    <col min="4360" max="4360" width="11.5546875" style="67" customWidth="1"/>
    <col min="4361" max="4361" width="12.5546875" style="67" customWidth="1"/>
    <col min="4362" max="4362" width="7.6640625" style="67" customWidth="1"/>
    <col min="4363" max="4363" width="13.109375" style="67" customWidth="1"/>
    <col min="4364" max="4364" width="17.88671875" style="67" customWidth="1"/>
    <col min="4365" max="4365" width="10.33203125" style="67" bestFit="1" customWidth="1"/>
    <col min="4366" max="4366" width="9.109375" style="67"/>
    <col min="4367" max="4367" width="9.5546875" style="67" bestFit="1" customWidth="1"/>
    <col min="4368" max="4609" width="9.109375" style="67"/>
    <col min="4610" max="4610" width="5.6640625" style="67" customWidth="1"/>
    <col min="4611" max="4611" width="8.6640625" style="67" customWidth="1"/>
    <col min="4612" max="4612" width="10.6640625" style="67" customWidth="1"/>
    <col min="4613" max="4613" width="11.44140625" style="67" customWidth="1"/>
    <col min="4614" max="4614" width="8.6640625" style="67" customWidth="1"/>
    <col min="4615" max="4615" width="9.5546875" style="67" customWidth="1"/>
    <col min="4616" max="4616" width="11.5546875" style="67" customWidth="1"/>
    <col min="4617" max="4617" width="12.5546875" style="67" customWidth="1"/>
    <col min="4618" max="4618" width="7.6640625" style="67" customWidth="1"/>
    <col min="4619" max="4619" width="13.109375" style="67" customWidth="1"/>
    <col min="4620" max="4620" width="17.88671875" style="67" customWidth="1"/>
    <col min="4621" max="4621" width="10.33203125" style="67" bestFit="1" customWidth="1"/>
    <col min="4622" max="4622" width="9.109375" style="67"/>
    <col min="4623" max="4623" width="9.5546875" style="67" bestFit="1" customWidth="1"/>
    <col min="4624" max="4865" width="9.109375" style="67"/>
    <col min="4866" max="4866" width="5.6640625" style="67" customWidth="1"/>
    <col min="4867" max="4867" width="8.6640625" style="67" customWidth="1"/>
    <col min="4868" max="4868" width="10.6640625" style="67" customWidth="1"/>
    <col min="4869" max="4869" width="11.44140625" style="67" customWidth="1"/>
    <col min="4870" max="4870" width="8.6640625" style="67" customWidth="1"/>
    <col min="4871" max="4871" width="9.5546875" style="67" customWidth="1"/>
    <col min="4872" max="4872" width="11.5546875" style="67" customWidth="1"/>
    <col min="4873" max="4873" width="12.5546875" style="67" customWidth="1"/>
    <col min="4874" max="4874" width="7.6640625" style="67" customWidth="1"/>
    <col min="4875" max="4875" width="13.109375" style="67" customWidth="1"/>
    <col min="4876" max="4876" width="17.88671875" style="67" customWidth="1"/>
    <col min="4877" max="4877" width="10.33203125" style="67" bestFit="1" customWidth="1"/>
    <col min="4878" max="4878" width="9.109375" style="67"/>
    <col min="4879" max="4879" width="9.5546875" style="67" bestFit="1" customWidth="1"/>
    <col min="4880" max="5121" width="9.109375" style="67"/>
    <col min="5122" max="5122" width="5.6640625" style="67" customWidth="1"/>
    <col min="5123" max="5123" width="8.6640625" style="67" customWidth="1"/>
    <col min="5124" max="5124" width="10.6640625" style="67" customWidth="1"/>
    <col min="5125" max="5125" width="11.44140625" style="67" customWidth="1"/>
    <col min="5126" max="5126" width="8.6640625" style="67" customWidth="1"/>
    <col min="5127" max="5127" width="9.5546875" style="67" customWidth="1"/>
    <col min="5128" max="5128" width="11.5546875" style="67" customWidth="1"/>
    <col min="5129" max="5129" width="12.5546875" style="67" customWidth="1"/>
    <col min="5130" max="5130" width="7.6640625" style="67" customWidth="1"/>
    <col min="5131" max="5131" width="13.109375" style="67" customWidth="1"/>
    <col min="5132" max="5132" width="17.88671875" style="67" customWidth="1"/>
    <col min="5133" max="5133" width="10.33203125" style="67" bestFit="1" customWidth="1"/>
    <col min="5134" max="5134" width="9.109375" style="67"/>
    <col min="5135" max="5135" width="9.5546875" style="67" bestFit="1" customWidth="1"/>
    <col min="5136" max="5377" width="9.109375" style="67"/>
    <col min="5378" max="5378" width="5.6640625" style="67" customWidth="1"/>
    <col min="5379" max="5379" width="8.6640625" style="67" customWidth="1"/>
    <col min="5380" max="5380" width="10.6640625" style="67" customWidth="1"/>
    <col min="5381" max="5381" width="11.44140625" style="67" customWidth="1"/>
    <col min="5382" max="5382" width="8.6640625" style="67" customWidth="1"/>
    <col min="5383" max="5383" width="9.5546875" style="67" customWidth="1"/>
    <col min="5384" max="5384" width="11.5546875" style="67" customWidth="1"/>
    <col min="5385" max="5385" width="12.5546875" style="67" customWidth="1"/>
    <col min="5386" max="5386" width="7.6640625" style="67" customWidth="1"/>
    <col min="5387" max="5387" width="13.109375" style="67" customWidth="1"/>
    <col min="5388" max="5388" width="17.88671875" style="67" customWidth="1"/>
    <col min="5389" max="5389" width="10.33203125" style="67" bestFit="1" customWidth="1"/>
    <col min="5390" max="5390" width="9.109375" style="67"/>
    <col min="5391" max="5391" width="9.5546875" style="67" bestFit="1" customWidth="1"/>
    <col min="5392" max="5633" width="9.109375" style="67"/>
    <col min="5634" max="5634" width="5.6640625" style="67" customWidth="1"/>
    <col min="5635" max="5635" width="8.6640625" style="67" customWidth="1"/>
    <col min="5636" max="5636" width="10.6640625" style="67" customWidth="1"/>
    <col min="5637" max="5637" width="11.44140625" style="67" customWidth="1"/>
    <col min="5638" max="5638" width="8.6640625" style="67" customWidth="1"/>
    <col min="5639" max="5639" width="9.5546875" style="67" customWidth="1"/>
    <col min="5640" max="5640" width="11.5546875" style="67" customWidth="1"/>
    <col min="5641" max="5641" width="12.5546875" style="67" customWidth="1"/>
    <col min="5642" max="5642" width="7.6640625" style="67" customWidth="1"/>
    <col min="5643" max="5643" width="13.109375" style="67" customWidth="1"/>
    <col min="5644" max="5644" width="17.88671875" style="67" customWidth="1"/>
    <col min="5645" max="5645" width="10.33203125" style="67" bestFit="1" customWidth="1"/>
    <col min="5646" max="5646" width="9.109375" style="67"/>
    <col min="5647" max="5647" width="9.5546875" style="67" bestFit="1" customWidth="1"/>
    <col min="5648" max="5889" width="9.109375" style="67"/>
    <col min="5890" max="5890" width="5.6640625" style="67" customWidth="1"/>
    <col min="5891" max="5891" width="8.6640625" style="67" customWidth="1"/>
    <col min="5892" max="5892" width="10.6640625" style="67" customWidth="1"/>
    <col min="5893" max="5893" width="11.44140625" style="67" customWidth="1"/>
    <col min="5894" max="5894" width="8.6640625" style="67" customWidth="1"/>
    <col min="5895" max="5895" width="9.5546875" style="67" customWidth="1"/>
    <col min="5896" max="5896" width="11.5546875" style="67" customWidth="1"/>
    <col min="5897" max="5897" width="12.5546875" style="67" customWidth="1"/>
    <col min="5898" max="5898" width="7.6640625" style="67" customWidth="1"/>
    <col min="5899" max="5899" width="13.109375" style="67" customWidth="1"/>
    <col min="5900" max="5900" width="17.88671875" style="67" customWidth="1"/>
    <col min="5901" max="5901" width="10.33203125" style="67" bestFit="1" customWidth="1"/>
    <col min="5902" max="5902" width="9.109375" style="67"/>
    <col min="5903" max="5903" width="9.5546875" style="67" bestFit="1" customWidth="1"/>
    <col min="5904" max="6145" width="9.109375" style="67"/>
    <col min="6146" max="6146" width="5.6640625" style="67" customWidth="1"/>
    <col min="6147" max="6147" width="8.6640625" style="67" customWidth="1"/>
    <col min="6148" max="6148" width="10.6640625" style="67" customWidth="1"/>
    <col min="6149" max="6149" width="11.44140625" style="67" customWidth="1"/>
    <col min="6150" max="6150" width="8.6640625" style="67" customWidth="1"/>
    <col min="6151" max="6151" width="9.5546875" style="67" customWidth="1"/>
    <col min="6152" max="6152" width="11.5546875" style="67" customWidth="1"/>
    <col min="6153" max="6153" width="12.5546875" style="67" customWidth="1"/>
    <col min="6154" max="6154" width="7.6640625" style="67" customWidth="1"/>
    <col min="6155" max="6155" width="13.109375" style="67" customWidth="1"/>
    <col min="6156" max="6156" width="17.88671875" style="67" customWidth="1"/>
    <col min="6157" max="6157" width="10.33203125" style="67" bestFit="1" customWidth="1"/>
    <col min="6158" max="6158" width="9.109375" style="67"/>
    <col min="6159" max="6159" width="9.5546875" style="67" bestFit="1" customWidth="1"/>
    <col min="6160" max="6401" width="9.109375" style="67"/>
    <col min="6402" max="6402" width="5.6640625" style="67" customWidth="1"/>
    <col min="6403" max="6403" width="8.6640625" style="67" customWidth="1"/>
    <col min="6404" max="6404" width="10.6640625" style="67" customWidth="1"/>
    <col min="6405" max="6405" width="11.44140625" style="67" customWidth="1"/>
    <col min="6406" max="6406" width="8.6640625" style="67" customWidth="1"/>
    <col min="6407" max="6407" width="9.5546875" style="67" customWidth="1"/>
    <col min="6408" max="6408" width="11.5546875" style="67" customWidth="1"/>
    <col min="6409" max="6409" width="12.5546875" style="67" customWidth="1"/>
    <col min="6410" max="6410" width="7.6640625" style="67" customWidth="1"/>
    <col min="6411" max="6411" width="13.109375" style="67" customWidth="1"/>
    <col min="6412" max="6412" width="17.88671875" style="67" customWidth="1"/>
    <col min="6413" max="6413" width="10.33203125" style="67" bestFit="1" customWidth="1"/>
    <col min="6414" max="6414" width="9.109375" style="67"/>
    <col min="6415" max="6415" width="9.5546875" style="67" bestFit="1" customWidth="1"/>
    <col min="6416" max="6657" width="9.109375" style="67"/>
    <col min="6658" max="6658" width="5.6640625" style="67" customWidth="1"/>
    <col min="6659" max="6659" width="8.6640625" style="67" customWidth="1"/>
    <col min="6660" max="6660" width="10.6640625" style="67" customWidth="1"/>
    <col min="6661" max="6661" width="11.44140625" style="67" customWidth="1"/>
    <col min="6662" max="6662" width="8.6640625" style="67" customWidth="1"/>
    <col min="6663" max="6663" width="9.5546875" style="67" customWidth="1"/>
    <col min="6664" max="6664" width="11.5546875" style="67" customWidth="1"/>
    <col min="6665" max="6665" width="12.5546875" style="67" customWidth="1"/>
    <col min="6666" max="6666" width="7.6640625" style="67" customWidth="1"/>
    <col min="6667" max="6667" width="13.109375" style="67" customWidth="1"/>
    <col min="6668" max="6668" width="17.88671875" style="67" customWidth="1"/>
    <col min="6669" max="6669" width="10.33203125" style="67" bestFit="1" customWidth="1"/>
    <col min="6670" max="6670" width="9.109375" style="67"/>
    <col min="6671" max="6671" width="9.5546875" style="67" bestFit="1" customWidth="1"/>
    <col min="6672" max="6913" width="9.109375" style="67"/>
    <col min="6914" max="6914" width="5.6640625" style="67" customWidth="1"/>
    <col min="6915" max="6915" width="8.6640625" style="67" customWidth="1"/>
    <col min="6916" max="6916" width="10.6640625" style="67" customWidth="1"/>
    <col min="6917" max="6917" width="11.44140625" style="67" customWidth="1"/>
    <col min="6918" max="6918" width="8.6640625" style="67" customWidth="1"/>
    <col min="6919" max="6919" width="9.5546875" style="67" customWidth="1"/>
    <col min="6920" max="6920" width="11.5546875" style="67" customWidth="1"/>
    <col min="6921" max="6921" width="12.5546875" style="67" customWidth="1"/>
    <col min="6922" max="6922" width="7.6640625" style="67" customWidth="1"/>
    <col min="6923" max="6923" width="13.109375" style="67" customWidth="1"/>
    <col min="6924" max="6924" width="17.88671875" style="67" customWidth="1"/>
    <col min="6925" max="6925" width="10.33203125" style="67" bestFit="1" customWidth="1"/>
    <col min="6926" max="6926" width="9.109375" style="67"/>
    <col min="6927" max="6927" width="9.5546875" style="67" bestFit="1" customWidth="1"/>
    <col min="6928" max="7169" width="9.109375" style="67"/>
    <col min="7170" max="7170" width="5.6640625" style="67" customWidth="1"/>
    <col min="7171" max="7171" width="8.6640625" style="67" customWidth="1"/>
    <col min="7172" max="7172" width="10.6640625" style="67" customWidth="1"/>
    <col min="7173" max="7173" width="11.44140625" style="67" customWidth="1"/>
    <col min="7174" max="7174" width="8.6640625" style="67" customWidth="1"/>
    <col min="7175" max="7175" width="9.5546875" style="67" customWidth="1"/>
    <col min="7176" max="7176" width="11.5546875" style="67" customWidth="1"/>
    <col min="7177" max="7177" width="12.5546875" style="67" customWidth="1"/>
    <col min="7178" max="7178" width="7.6640625" style="67" customWidth="1"/>
    <col min="7179" max="7179" width="13.109375" style="67" customWidth="1"/>
    <col min="7180" max="7180" width="17.88671875" style="67" customWidth="1"/>
    <col min="7181" max="7181" width="10.33203125" style="67" bestFit="1" customWidth="1"/>
    <col min="7182" max="7182" width="9.109375" style="67"/>
    <col min="7183" max="7183" width="9.5546875" style="67" bestFit="1" customWidth="1"/>
    <col min="7184" max="7425" width="9.109375" style="67"/>
    <col min="7426" max="7426" width="5.6640625" style="67" customWidth="1"/>
    <col min="7427" max="7427" width="8.6640625" style="67" customWidth="1"/>
    <col min="7428" max="7428" width="10.6640625" style="67" customWidth="1"/>
    <col min="7429" max="7429" width="11.44140625" style="67" customWidth="1"/>
    <col min="7430" max="7430" width="8.6640625" style="67" customWidth="1"/>
    <col min="7431" max="7431" width="9.5546875" style="67" customWidth="1"/>
    <col min="7432" max="7432" width="11.5546875" style="67" customWidth="1"/>
    <col min="7433" max="7433" width="12.5546875" style="67" customWidth="1"/>
    <col min="7434" max="7434" width="7.6640625" style="67" customWidth="1"/>
    <col min="7435" max="7435" width="13.109375" style="67" customWidth="1"/>
    <col min="7436" max="7436" width="17.88671875" style="67" customWidth="1"/>
    <col min="7437" max="7437" width="10.33203125" style="67" bestFit="1" customWidth="1"/>
    <col min="7438" max="7438" width="9.109375" style="67"/>
    <col min="7439" max="7439" width="9.5546875" style="67" bestFit="1" customWidth="1"/>
    <col min="7440" max="7681" width="9.109375" style="67"/>
    <col min="7682" max="7682" width="5.6640625" style="67" customWidth="1"/>
    <col min="7683" max="7683" width="8.6640625" style="67" customWidth="1"/>
    <col min="7684" max="7684" width="10.6640625" style="67" customWidth="1"/>
    <col min="7685" max="7685" width="11.44140625" style="67" customWidth="1"/>
    <col min="7686" max="7686" width="8.6640625" style="67" customWidth="1"/>
    <col min="7687" max="7687" width="9.5546875" style="67" customWidth="1"/>
    <col min="7688" max="7688" width="11.5546875" style="67" customWidth="1"/>
    <col min="7689" max="7689" width="12.5546875" style="67" customWidth="1"/>
    <col min="7690" max="7690" width="7.6640625" style="67" customWidth="1"/>
    <col min="7691" max="7691" width="13.109375" style="67" customWidth="1"/>
    <col min="7692" max="7692" width="17.88671875" style="67" customWidth="1"/>
    <col min="7693" max="7693" width="10.33203125" style="67" bestFit="1" customWidth="1"/>
    <col min="7694" max="7694" width="9.109375" style="67"/>
    <col min="7695" max="7695" width="9.5546875" style="67" bestFit="1" customWidth="1"/>
    <col min="7696" max="7937" width="9.109375" style="67"/>
    <col min="7938" max="7938" width="5.6640625" style="67" customWidth="1"/>
    <col min="7939" max="7939" width="8.6640625" style="67" customWidth="1"/>
    <col min="7940" max="7940" width="10.6640625" style="67" customWidth="1"/>
    <col min="7941" max="7941" width="11.44140625" style="67" customWidth="1"/>
    <col min="7942" max="7942" width="8.6640625" style="67" customWidth="1"/>
    <col min="7943" max="7943" width="9.5546875" style="67" customWidth="1"/>
    <col min="7944" max="7944" width="11.5546875" style="67" customWidth="1"/>
    <col min="7945" max="7945" width="12.5546875" style="67" customWidth="1"/>
    <col min="7946" max="7946" width="7.6640625" style="67" customWidth="1"/>
    <col min="7947" max="7947" width="13.109375" style="67" customWidth="1"/>
    <col min="7948" max="7948" width="17.88671875" style="67" customWidth="1"/>
    <col min="7949" max="7949" width="10.33203125" style="67" bestFit="1" customWidth="1"/>
    <col min="7950" max="7950" width="9.109375" style="67"/>
    <col min="7951" max="7951" width="9.5546875" style="67" bestFit="1" customWidth="1"/>
    <col min="7952" max="8193" width="9.109375" style="67"/>
    <col min="8194" max="8194" width="5.6640625" style="67" customWidth="1"/>
    <col min="8195" max="8195" width="8.6640625" style="67" customWidth="1"/>
    <col min="8196" max="8196" width="10.6640625" style="67" customWidth="1"/>
    <col min="8197" max="8197" width="11.44140625" style="67" customWidth="1"/>
    <col min="8198" max="8198" width="8.6640625" style="67" customWidth="1"/>
    <col min="8199" max="8199" width="9.5546875" style="67" customWidth="1"/>
    <col min="8200" max="8200" width="11.5546875" style="67" customWidth="1"/>
    <col min="8201" max="8201" width="12.5546875" style="67" customWidth="1"/>
    <col min="8202" max="8202" width="7.6640625" style="67" customWidth="1"/>
    <col min="8203" max="8203" width="13.109375" style="67" customWidth="1"/>
    <col min="8204" max="8204" width="17.88671875" style="67" customWidth="1"/>
    <col min="8205" max="8205" width="10.33203125" style="67" bestFit="1" customWidth="1"/>
    <col min="8206" max="8206" width="9.109375" style="67"/>
    <col min="8207" max="8207" width="9.5546875" style="67" bestFit="1" customWidth="1"/>
    <col min="8208" max="8449" width="9.109375" style="67"/>
    <col min="8450" max="8450" width="5.6640625" style="67" customWidth="1"/>
    <col min="8451" max="8451" width="8.6640625" style="67" customWidth="1"/>
    <col min="8452" max="8452" width="10.6640625" style="67" customWidth="1"/>
    <col min="8453" max="8453" width="11.44140625" style="67" customWidth="1"/>
    <col min="8454" max="8454" width="8.6640625" style="67" customWidth="1"/>
    <col min="8455" max="8455" width="9.5546875" style="67" customWidth="1"/>
    <col min="8456" max="8456" width="11.5546875" style="67" customWidth="1"/>
    <col min="8457" max="8457" width="12.5546875" style="67" customWidth="1"/>
    <col min="8458" max="8458" width="7.6640625" style="67" customWidth="1"/>
    <col min="8459" max="8459" width="13.109375" style="67" customWidth="1"/>
    <col min="8460" max="8460" width="17.88671875" style="67" customWidth="1"/>
    <col min="8461" max="8461" width="10.33203125" style="67" bestFit="1" customWidth="1"/>
    <col min="8462" max="8462" width="9.109375" style="67"/>
    <col min="8463" max="8463" width="9.5546875" style="67" bestFit="1" customWidth="1"/>
    <col min="8464" max="8705" width="9.109375" style="67"/>
    <col min="8706" max="8706" width="5.6640625" style="67" customWidth="1"/>
    <col min="8707" max="8707" width="8.6640625" style="67" customWidth="1"/>
    <col min="8708" max="8708" width="10.6640625" style="67" customWidth="1"/>
    <col min="8709" max="8709" width="11.44140625" style="67" customWidth="1"/>
    <col min="8710" max="8710" width="8.6640625" style="67" customWidth="1"/>
    <col min="8711" max="8711" width="9.5546875" style="67" customWidth="1"/>
    <col min="8712" max="8712" width="11.5546875" style="67" customWidth="1"/>
    <col min="8713" max="8713" width="12.5546875" style="67" customWidth="1"/>
    <col min="8714" max="8714" width="7.6640625" style="67" customWidth="1"/>
    <col min="8715" max="8715" width="13.109375" style="67" customWidth="1"/>
    <col min="8716" max="8716" width="17.88671875" style="67" customWidth="1"/>
    <col min="8717" max="8717" width="10.33203125" style="67" bestFit="1" customWidth="1"/>
    <col min="8718" max="8718" width="9.109375" style="67"/>
    <col min="8719" max="8719" width="9.5546875" style="67" bestFit="1" customWidth="1"/>
    <col min="8720" max="8961" width="9.109375" style="67"/>
    <col min="8962" max="8962" width="5.6640625" style="67" customWidth="1"/>
    <col min="8963" max="8963" width="8.6640625" style="67" customWidth="1"/>
    <col min="8964" max="8964" width="10.6640625" style="67" customWidth="1"/>
    <col min="8965" max="8965" width="11.44140625" style="67" customWidth="1"/>
    <col min="8966" max="8966" width="8.6640625" style="67" customWidth="1"/>
    <col min="8967" max="8967" width="9.5546875" style="67" customWidth="1"/>
    <col min="8968" max="8968" width="11.5546875" style="67" customWidth="1"/>
    <col min="8969" max="8969" width="12.5546875" style="67" customWidth="1"/>
    <col min="8970" max="8970" width="7.6640625" style="67" customWidth="1"/>
    <col min="8971" max="8971" width="13.109375" style="67" customWidth="1"/>
    <col min="8972" max="8972" width="17.88671875" style="67" customWidth="1"/>
    <col min="8973" max="8973" width="10.33203125" style="67" bestFit="1" customWidth="1"/>
    <col min="8974" max="8974" width="9.109375" style="67"/>
    <col min="8975" max="8975" width="9.5546875" style="67" bestFit="1" customWidth="1"/>
    <col min="8976" max="9217" width="9.109375" style="67"/>
    <col min="9218" max="9218" width="5.6640625" style="67" customWidth="1"/>
    <col min="9219" max="9219" width="8.6640625" style="67" customWidth="1"/>
    <col min="9220" max="9220" width="10.6640625" style="67" customWidth="1"/>
    <col min="9221" max="9221" width="11.44140625" style="67" customWidth="1"/>
    <col min="9222" max="9222" width="8.6640625" style="67" customWidth="1"/>
    <col min="9223" max="9223" width="9.5546875" style="67" customWidth="1"/>
    <col min="9224" max="9224" width="11.5546875" style="67" customWidth="1"/>
    <col min="9225" max="9225" width="12.5546875" style="67" customWidth="1"/>
    <col min="9226" max="9226" width="7.6640625" style="67" customWidth="1"/>
    <col min="9227" max="9227" width="13.109375" style="67" customWidth="1"/>
    <col min="9228" max="9228" width="17.88671875" style="67" customWidth="1"/>
    <col min="9229" max="9229" width="10.33203125" style="67" bestFit="1" customWidth="1"/>
    <col min="9230" max="9230" width="9.109375" style="67"/>
    <col min="9231" max="9231" width="9.5546875" style="67" bestFit="1" customWidth="1"/>
    <col min="9232" max="9473" width="9.109375" style="67"/>
    <col min="9474" max="9474" width="5.6640625" style="67" customWidth="1"/>
    <col min="9475" max="9475" width="8.6640625" style="67" customWidth="1"/>
    <col min="9476" max="9476" width="10.6640625" style="67" customWidth="1"/>
    <col min="9477" max="9477" width="11.44140625" style="67" customWidth="1"/>
    <col min="9478" max="9478" width="8.6640625" style="67" customWidth="1"/>
    <col min="9479" max="9479" width="9.5546875" style="67" customWidth="1"/>
    <col min="9480" max="9480" width="11.5546875" style="67" customWidth="1"/>
    <col min="9481" max="9481" width="12.5546875" style="67" customWidth="1"/>
    <col min="9482" max="9482" width="7.6640625" style="67" customWidth="1"/>
    <col min="9483" max="9483" width="13.109375" style="67" customWidth="1"/>
    <col min="9484" max="9484" width="17.88671875" style="67" customWidth="1"/>
    <col min="9485" max="9485" width="10.33203125" style="67" bestFit="1" customWidth="1"/>
    <col min="9486" max="9486" width="9.109375" style="67"/>
    <col min="9487" max="9487" width="9.5546875" style="67" bestFit="1" customWidth="1"/>
    <col min="9488" max="9729" width="9.109375" style="67"/>
    <col min="9730" max="9730" width="5.6640625" style="67" customWidth="1"/>
    <col min="9731" max="9731" width="8.6640625" style="67" customWidth="1"/>
    <col min="9732" max="9732" width="10.6640625" style="67" customWidth="1"/>
    <col min="9733" max="9733" width="11.44140625" style="67" customWidth="1"/>
    <col min="9734" max="9734" width="8.6640625" style="67" customWidth="1"/>
    <col min="9735" max="9735" width="9.5546875" style="67" customWidth="1"/>
    <col min="9736" max="9736" width="11.5546875" style="67" customWidth="1"/>
    <col min="9737" max="9737" width="12.5546875" style="67" customWidth="1"/>
    <col min="9738" max="9738" width="7.6640625" style="67" customWidth="1"/>
    <col min="9739" max="9739" width="13.109375" style="67" customWidth="1"/>
    <col min="9740" max="9740" width="17.88671875" style="67" customWidth="1"/>
    <col min="9741" max="9741" width="10.33203125" style="67" bestFit="1" customWidth="1"/>
    <col min="9742" max="9742" width="9.109375" style="67"/>
    <col min="9743" max="9743" width="9.5546875" style="67" bestFit="1" customWidth="1"/>
    <col min="9744" max="9985" width="9.109375" style="67"/>
    <col min="9986" max="9986" width="5.6640625" style="67" customWidth="1"/>
    <col min="9987" max="9987" width="8.6640625" style="67" customWidth="1"/>
    <col min="9988" max="9988" width="10.6640625" style="67" customWidth="1"/>
    <col min="9989" max="9989" width="11.44140625" style="67" customWidth="1"/>
    <col min="9990" max="9990" width="8.6640625" style="67" customWidth="1"/>
    <col min="9991" max="9991" width="9.5546875" style="67" customWidth="1"/>
    <col min="9992" max="9992" width="11.5546875" style="67" customWidth="1"/>
    <col min="9993" max="9993" width="12.5546875" style="67" customWidth="1"/>
    <col min="9994" max="9994" width="7.6640625" style="67" customWidth="1"/>
    <col min="9995" max="9995" width="13.109375" style="67" customWidth="1"/>
    <col min="9996" max="9996" width="17.88671875" style="67" customWidth="1"/>
    <col min="9997" max="9997" width="10.33203125" style="67" bestFit="1" customWidth="1"/>
    <col min="9998" max="9998" width="9.109375" style="67"/>
    <col min="9999" max="9999" width="9.5546875" style="67" bestFit="1" customWidth="1"/>
    <col min="10000" max="10241" width="9.109375" style="67"/>
    <col min="10242" max="10242" width="5.6640625" style="67" customWidth="1"/>
    <col min="10243" max="10243" width="8.6640625" style="67" customWidth="1"/>
    <col min="10244" max="10244" width="10.6640625" style="67" customWidth="1"/>
    <col min="10245" max="10245" width="11.44140625" style="67" customWidth="1"/>
    <col min="10246" max="10246" width="8.6640625" style="67" customWidth="1"/>
    <col min="10247" max="10247" width="9.5546875" style="67" customWidth="1"/>
    <col min="10248" max="10248" width="11.5546875" style="67" customWidth="1"/>
    <col min="10249" max="10249" width="12.5546875" style="67" customWidth="1"/>
    <col min="10250" max="10250" width="7.6640625" style="67" customWidth="1"/>
    <col min="10251" max="10251" width="13.109375" style="67" customWidth="1"/>
    <col min="10252" max="10252" width="17.88671875" style="67" customWidth="1"/>
    <col min="10253" max="10253" width="10.33203125" style="67" bestFit="1" customWidth="1"/>
    <col min="10254" max="10254" width="9.109375" style="67"/>
    <col min="10255" max="10255" width="9.5546875" style="67" bestFit="1" customWidth="1"/>
    <col min="10256" max="10497" width="9.109375" style="67"/>
    <col min="10498" max="10498" width="5.6640625" style="67" customWidth="1"/>
    <col min="10499" max="10499" width="8.6640625" style="67" customWidth="1"/>
    <col min="10500" max="10500" width="10.6640625" style="67" customWidth="1"/>
    <col min="10501" max="10501" width="11.44140625" style="67" customWidth="1"/>
    <col min="10502" max="10502" width="8.6640625" style="67" customWidth="1"/>
    <col min="10503" max="10503" width="9.5546875" style="67" customWidth="1"/>
    <col min="10504" max="10504" width="11.5546875" style="67" customWidth="1"/>
    <col min="10505" max="10505" width="12.5546875" style="67" customWidth="1"/>
    <col min="10506" max="10506" width="7.6640625" style="67" customWidth="1"/>
    <col min="10507" max="10507" width="13.109375" style="67" customWidth="1"/>
    <col min="10508" max="10508" width="17.88671875" style="67" customWidth="1"/>
    <col min="10509" max="10509" width="10.33203125" style="67" bestFit="1" customWidth="1"/>
    <col min="10510" max="10510" width="9.109375" style="67"/>
    <col min="10511" max="10511" width="9.5546875" style="67" bestFit="1" customWidth="1"/>
    <col min="10512" max="10753" width="9.109375" style="67"/>
    <col min="10754" max="10754" width="5.6640625" style="67" customWidth="1"/>
    <col min="10755" max="10755" width="8.6640625" style="67" customWidth="1"/>
    <col min="10756" max="10756" width="10.6640625" style="67" customWidth="1"/>
    <col min="10757" max="10757" width="11.44140625" style="67" customWidth="1"/>
    <col min="10758" max="10758" width="8.6640625" style="67" customWidth="1"/>
    <col min="10759" max="10759" width="9.5546875" style="67" customWidth="1"/>
    <col min="10760" max="10760" width="11.5546875" style="67" customWidth="1"/>
    <col min="10761" max="10761" width="12.5546875" style="67" customWidth="1"/>
    <col min="10762" max="10762" width="7.6640625" style="67" customWidth="1"/>
    <col min="10763" max="10763" width="13.109375" style="67" customWidth="1"/>
    <col min="10764" max="10764" width="17.88671875" style="67" customWidth="1"/>
    <col min="10765" max="10765" width="10.33203125" style="67" bestFit="1" customWidth="1"/>
    <col min="10766" max="10766" width="9.109375" style="67"/>
    <col min="10767" max="10767" width="9.5546875" style="67" bestFit="1" customWidth="1"/>
    <col min="10768" max="11009" width="9.109375" style="67"/>
    <col min="11010" max="11010" width="5.6640625" style="67" customWidth="1"/>
    <col min="11011" max="11011" width="8.6640625" style="67" customWidth="1"/>
    <col min="11012" max="11012" width="10.6640625" style="67" customWidth="1"/>
    <col min="11013" max="11013" width="11.44140625" style="67" customWidth="1"/>
    <col min="11014" max="11014" width="8.6640625" style="67" customWidth="1"/>
    <col min="11015" max="11015" width="9.5546875" style="67" customWidth="1"/>
    <col min="11016" max="11016" width="11.5546875" style="67" customWidth="1"/>
    <col min="11017" max="11017" width="12.5546875" style="67" customWidth="1"/>
    <col min="11018" max="11018" width="7.6640625" style="67" customWidth="1"/>
    <col min="11019" max="11019" width="13.109375" style="67" customWidth="1"/>
    <col min="11020" max="11020" width="17.88671875" style="67" customWidth="1"/>
    <col min="11021" max="11021" width="10.33203125" style="67" bestFit="1" customWidth="1"/>
    <col min="11022" max="11022" width="9.109375" style="67"/>
    <col min="11023" max="11023" width="9.5546875" style="67" bestFit="1" customWidth="1"/>
    <col min="11024" max="11265" width="9.109375" style="67"/>
    <col min="11266" max="11266" width="5.6640625" style="67" customWidth="1"/>
    <col min="11267" max="11267" width="8.6640625" style="67" customWidth="1"/>
    <col min="11268" max="11268" width="10.6640625" style="67" customWidth="1"/>
    <col min="11269" max="11269" width="11.44140625" style="67" customWidth="1"/>
    <col min="11270" max="11270" width="8.6640625" style="67" customWidth="1"/>
    <col min="11271" max="11271" width="9.5546875" style="67" customWidth="1"/>
    <col min="11272" max="11272" width="11.5546875" style="67" customWidth="1"/>
    <col min="11273" max="11273" width="12.5546875" style="67" customWidth="1"/>
    <col min="11274" max="11274" width="7.6640625" style="67" customWidth="1"/>
    <col min="11275" max="11275" width="13.109375" style="67" customWidth="1"/>
    <col min="11276" max="11276" width="17.88671875" style="67" customWidth="1"/>
    <col min="11277" max="11277" width="10.33203125" style="67" bestFit="1" customWidth="1"/>
    <col min="11278" max="11278" width="9.109375" style="67"/>
    <col min="11279" max="11279" width="9.5546875" style="67" bestFit="1" customWidth="1"/>
    <col min="11280" max="11521" width="9.109375" style="67"/>
    <col min="11522" max="11522" width="5.6640625" style="67" customWidth="1"/>
    <col min="11523" max="11523" width="8.6640625" style="67" customWidth="1"/>
    <col min="11524" max="11524" width="10.6640625" style="67" customWidth="1"/>
    <col min="11525" max="11525" width="11.44140625" style="67" customWidth="1"/>
    <col min="11526" max="11526" width="8.6640625" style="67" customWidth="1"/>
    <col min="11527" max="11527" width="9.5546875" style="67" customWidth="1"/>
    <col min="11528" max="11528" width="11.5546875" style="67" customWidth="1"/>
    <col min="11529" max="11529" width="12.5546875" style="67" customWidth="1"/>
    <col min="11530" max="11530" width="7.6640625" style="67" customWidth="1"/>
    <col min="11531" max="11531" width="13.109375" style="67" customWidth="1"/>
    <col min="11532" max="11532" width="17.88671875" style="67" customWidth="1"/>
    <col min="11533" max="11533" width="10.33203125" style="67" bestFit="1" customWidth="1"/>
    <col min="11534" max="11534" width="9.109375" style="67"/>
    <col min="11535" max="11535" width="9.5546875" style="67" bestFit="1" customWidth="1"/>
    <col min="11536" max="11777" width="9.109375" style="67"/>
    <col min="11778" max="11778" width="5.6640625" style="67" customWidth="1"/>
    <col min="11779" max="11779" width="8.6640625" style="67" customWidth="1"/>
    <col min="11780" max="11780" width="10.6640625" style="67" customWidth="1"/>
    <col min="11781" max="11781" width="11.44140625" style="67" customWidth="1"/>
    <col min="11782" max="11782" width="8.6640625" style="67" customWidth="1"/>
    <col min="11783" max="11783" width="9.5546875" style="67" customWidth="1"/>
    <col min="11784" max="11784" width="11.5546875" style="67" customWidth="1"/>
    <col min="11785" max="11785" width="12.5546875" style="67" customWidth="1"/>
    <col min="11786" max="11786" width="7.6640625" style="67" customWidth="1"/>
    <col min="11787" max="11787" width="13.109375" style="67" customWidth="1"/>
    <col min="11788" max="11788" width="17.88671875" style="67" customWidth="1"/>
    <col min="11789" max="11789" width="10.33203125" style="67" bestFit="1" customWidth="1"/>
    <col min="11790" max="11790" width="9.109375" style="67"/>
    <col min="11791" max="11791" width="9.5546875" style="67" bestFit="1" customWidth="1"/>
    <col min="11792" max="12033" width="9.109375" style="67"/>
    <col min="12034" max="12034" width="5.6640625" style="67" customWidth="1"/>
    <col min="12035" max="12035" width="8.6640625" style="67" customWidth="1"/>
    <col min="12036" max="12036" width="10.6640625" style="67" customWidth="1"/>
    <col min="12037" max="12037" width="11.44140625" style="67" customWidth="1"/>
    <col min="12038" max="12038" width="8.6640625" style="67" customWidth="1"/>
    <col min="12039" max="12039" width="9.5546875" style="67" customWidth="1"/>
    <col min="12040" max="12040" width="11.5546875" style="67" customWidth="1"/>
    <col min="12041" max="12041" width="12.5546875" style="67" customWidth="1"/>
    <col min="12042" max="12042" width="7.6640625" style="67" customWidth="1"/>
    <col min="12043" max="12043" width="13.109375" style="67" customWidth="1"/>
    <col min="12044" max="12044" width="17.88671875" style="67" customWidth="1"/>
    <col min="12045" max="12045" width="10.33203125" style="67" bestFit="1" customWidth="1"/>
    <col min="12046" max="12046" width="9.109375" style="67"/>
    <col min="12047" max="12047" width="9.5546875" style="67" bestFit="1" customWidth="1"/>
    <col min="12048" max="12289" width="9.109375" style="67"/>
    <col min="12290" max="12290" width="5.6640625" style="67" customWidth="1"/>
    <col min="12291" max="12291" width="8.6640625" style="67" customWidth="1"/>
    <col min="12292" max="12292" width="10.6640625" style="67" customWidth="1"/>
    <col min="12293" max="12293" width="11.44140625" style="67" customWidth="1"/>
    <col min="12294" max="12294" width="8.6640625" style="67" customWidth="1"/>
    <col min="12295" max="12295" width="9.5546875" style="67" customWidth="1"/>
    <col min="12296" max="12296" width="11.5546875" style="67" customWidth="1"/>
    <col min="12297" max="12297" width="12.5546875" style="67" customWidth="1"/>
    <col min="12298" max="12298" width="7.6640625" style="67" customWidth="1"/>
    <col min="12299" max="12299" width="13.109375" style="67" customWidth="1"/>
    <col min="12300" max="12300" width="17.88671875" style="67" customWidth="1"/>
    <col min="12301" max="12301" width="10.33203125" style="67" bestFit="1" customWidth="1"/>
    <col min="12302" max="12302" width="9.109375" style="67"/>
    <col min="12303" max="12303" width="9.5546875" style="67" bestFit="1" customWidth="1"/>
    <col min="12304" max="12545" width="9.109375" style="67"/>
    <col min="12546" max="12546" width="5.6640625" style="67" customWidth="1"/>
    <col min="12547" max="12547" width="8.6640625" style="67" customWidth="1"/>
    <col min="12548" max="12548" width="10.6640625" style="67" customWidth="1"/>
    <col min="12549" max="12549" width="11.44140625" style="67" customWidth="1"/>
    <col min="12550" max="12550" width="8.6640625" style="67" customWidth="1"/>
    <col min="12551" max="12551" width="9.5546875" style="67" customWidth="1"/>
    <col min="12552" max="12552" width="11.5546875" style="67" customWidth="1"/>
    <col min="12553" max="12553" width="12.5546875" style="67" customWidth="1"/>
    <col min="12554" max="12554" width="7.6640625" style="67" customWidth="1"/>
    <col min="12555" max="12555" width="13.109375" style="67" customWidth="1"/>
    <col min="12556" max="12556" width="17.88671875" style="67" customWidth="1"/>
    <col min="12557" max="12557" width="10.33203125" style="67" bestFit="1" customWidth="1"/>
    <col min="12558" max="12558" width="9.109375" style="67"/>
    <col min="12559" max="12559" width="9.5546875" style="67" bestFit="1" customWidth="1"/>
    <col min="12560" max="12801" width="9.109375" style="67"/>
    <col min="12802" max="12802" width="5.6640625" style="67" customWidth="1"/>
    <col min="12803" max="12803" width="8.6640625" style="67" customWidth="1"/>
    <col min="12804" max="12804" width="10.6640625" style="67" customWidth="1"/>
    <col min="12805" max="12805" width="11.44140625" style="67" customWidth="1"/>
    <col min="12806" max="12806" width="8.6640625" style="67" customWidth="1"/>
    <col min="12807" max="12807" width="9.5546875" style="67" customWidth="1"/>
    <col min="12808" max="12808" width="11.5546875" style="67" customWidth="1"/>
    <col min="12809" max="12809" width="12.5546875" style="67" customWidth="1"/>
    <col min="12810" max="12810" width="7.6640625" style="67" customWidth="1"/>
    <col min="12811" max="12811" width="13.109375" style="67" customWidth="1"/>
    <col min="12812" max="12812" width="17.88671875" style="67" customWidth="1"/>
    <col min="12813" max="12813" width="10.33203125" style="67" bestFit="1" customWidth="1"/>
    <col min="12814" max="12814" width="9.109375" style="67"/>
    <col min="12815" max="12815" width="9.5546875" style="67" bestFit="1" customWidth="1"/>
    <col min="12816" max="13057" width="9.109375" style="67"/>
    <col min="13058" max="13058" width="5.6640625" style="67" customWidth="1"/>
    <col min="13059" max="13059" width="8.6640625" style="67" customWidth="1"/>
    <col min="13060" max="13060" width="10.6640625" style="67" customWidth="1"/>
    <col min="13061" max="13061" width="11.44140625" style="67" customWidth="1"/>
    <col min="13062" max="13062" width="8.6640625" style="67" customWidth="1"/>
    <col min="13063" max="13063" width="9.5546875" style="67" customWidth="1"/>
    <col min="13064" max="13064" width="11.5546875" style="67" customWidth="1"/>
    <col min="13065" max="13065" width="12.5546875" style="67" customWidth="1"/>
    <col min="13066" max="13066" width="7.6640625" style="67" customWidth="1"/>
    <col min="13067" max="13067" width="13.109375" style="67" customWidth="1"/>
    <col min="13068" max="13068" width="17.88671875" style="67" customWidth="1"/>
    <col min="13069" max="13069" width="10.33203125" style="67" bestFit="1" customWidth="1"/>
    <col min="13070" max="13070" width="9.109375" style="67"/>
    <col min="13071" max="13071" width="9.5546875" style="67" bestFit="1" customWidth="1"/>
    <col min="13072" max="13313" width="9.109375" style="67"/>
    <col min="13314" max="13314" width="5.6640625" style="67" customWidth="1"/>
    <col min="13315" max="13315" width="8.6640625" style="67" customWidth="1"/>
    <col min="13316" max="13316" width="10.6640625" style="67" customWidth="1"/>
    <col min="13317" max="13317" width="11.44140625" style="67" customWidth="1"/>
    <col min="13318" max="13318" width="8.6640625" style="67" customWidth="1"/>
    <col min="13319" max="13319" width="9.5546875" style="67" customWidth="1"/>
    <col min="13320" max="13320" width="11.5546875" style="67" customWidth="1"/>
    <col min="13321" max="13321" width="12.5546875" style="67" customWidth="1"/>
    <col min="13322" max="13322" width="7.6640625" style="67" customWidth="1"/>
    <col min="13323" max="13323" width="13.109375" style="67" customWidth="1"/>
    <col min="13324" max="13324" width="17.88671875" style="67" customWidth="1"/>
    <col min="13325" max="13325" width="10.33203125" style="67" bestFit="1" customWidth="1"/>
    <col min="13326" max="13326" width="9.109375" style="67"/>
    <col min="13327" max="13327" width="9.5546875" style="67" bestFit="1" customWidth="1"/>
    <col min="13328" max="13569" width="9.109375" style="67"/>
    <col min="13570" max="13570" width="5.6640625" style="67" customWidth="1"/>
    <col min="13571" max="13571" width="8.6640625" style="67" customWidth="1"/>
    <col min="13572" max="13572" width="10.6640625" style="67" customWidth="1"/>
    <col min="13573" max="13573" width="11.44140625" style="67" customWidth="1"/>
    <col min="13574" max="13574" width="8.6640625" style="67" customWidth="1"/>
    <col min="13575" max="13575" width="9.5546875" style="67" customWidth="1"/>
    <col min="13576" max="13576" width="11.5546875" style="67" customWidth="1"/>
    <col min="13577" max="13577" width="12.5546875" style="67" customWidth="1"/>
    <col min="13578" max="13578" width="7.6640625" style="67" customWidth="1"/>
    <col min="13579" max="13579" width="13.109375" style="67" customWidth="1"/>
    <col min="13580" max="13580" width="17.88671875" style="67" customWidth="1"/>
    <col min="13581" max="13581" width="10.33203125" style="67" bestFit="1" customWidth="1"/>
    <col min="13582" max="13582" width="9.109375" style="67"/>
    <col min="13583" max="13583" width="9.5546875" style="67" bestFit="1" customWidth="1"/>
    <col min="13584" max="13825" width="9.109375" style="67"/>
    <col min="13826" max="13826" width="5.6640625" style="67" customWidth="1"/>
    <col min="13827" max="13827" width="8.6640625" style="67" customWidth="1"/>
    <col min="13828" max="13828" width="10.6640625" style="67" customWidth="1"/>
    <col min="13829" max="13829" width="11.44140625" style="67" customWidth="1"/>
    <col min="13830" max="13830" width="8.6640625" style="67" customWidth="1"/>
    <col min="13831" max="13831" width="9.5546875" style="67" customWidth="1"/>
    <col min="13832" max="13832" width="11.5546875" style="67" customWidth="1"/>
    <col min="13833" max="13833" width="12.5546875" style="67" customWidth="1"/>
    <col min="13834" max="13834" width="7.6640625" style="67" customWidth="1"/>
    <col min="13835" max="13835" width="13.109375" style="67" customWidth="1"/>
    <col min="13836" max="13836" width="17.88671875" style="67" customWidth="1"/>
    <col min="13837" max="13837" width="10.33203125" style="67" bestFit="1" customWidth="1"/>
    <col min="13838" max="13838" width="9.109375" style="67"/>
    <col min="13839" max="13839" width="9.5546875" style="67" bestFit="1" customWidth="1"/>
    <col min="13840" max="14081" width="9.109375" style="67"/>
    <col min="14082" max="14082" width="5.6640625" style="67" customWidth="1"/>
    <col min="14083" max="14083" width="8.6640625" style="67" customWidth="1"/>
    <col min="14084" max="14084" width="10.6640625" style="67" customWidth="1"/>
    <col min="14085" max="14085" width="11.44140625" style="67" customWidth="1"/>
    <col min="14086" max="14086" width="8.6640625" style="67" customWidth="1"/>
    <col min="14087" max="14087" width="9.5546875" style="67" customWidth="1"/>
    <col min="14088" max="14088" width="11.5546875" style="67" customWidth="1"/>
    <col min="14089" max="14089" width="12.5546875" style="67" customWidth="1"/>
    <col min="14090" max="14090" width="7.6640625" style="67" customWidth="1"/>
    <col min="14091" max="14091" width="13.109375" style="67" customWidth="1"/>
    <col min="14092" max="14092" width="17.88671875" style="67" customWidth="1"/>
    <col min="14093" max="14093" width="10.33203125" style="67" bestFit="1" customWidth="1"/>
    <col min="14094" max="14094" width="9.109375" style="67"/>
    <col min="14095" max="14095" width="9.5546875" style="67" bestFit="1" customWidth="1"/>
    <col min="14096" max="14337" width="9.109375" style="67"/>
    <col min="14338" max="14338" width="5.6640625" style="67" customWidth="1"/>
    <col min="14339" max="14339" width="8.6640625" style="67" customWidth="1"/>
    <col min="14340" max="14340" width="10.6640625" style="67" customWidth="1"/>
    <col min="14341" max="14341" width="11.44140625" style="67" customWidth="1"/>
    <col min="14342" max="14342" width="8.6640625" style="67" customWidth="1"/>
    <col min="14343" max="14343" width="9.5546875" style="67" customWidth="1"/>
    <col min="14344" max="14344" width="11.5546875" style="67" customWidth="1"/>
    <col min="14345" max="14345" width="12.5546875" style="67" customWidth="1"/>
    <col min="14346" max="14346" width="7.6640625" style="67" customWidth="1"/>
    <col min="14347" max="14347" width="13.109375" style="67" customWidth="1"/>
    <col min="14348" max="14348" width="17.88671875" style="67" customWidth="1"/>
    <col min="14349" max="14349" width="10.33203125" style="67" bestFit="1" customWidth="1"/>
    <col min="14350" max="14350" width="9.109375" style="67"/>
    <col min="14351" max="14351" width="9.5546875" style="67" bestFit="1" customWidth="1"/>
    <col min="14352" max="14593" width="9.109375" style="67"/>
    <col min="14594" max="14594" width="5.6640625" style="67" customWidth="1"/>
    <col min="14595" max="14595" width="8.6640625" style="67" customWidth="1"/>
    <col min="14596" max="14596" width="10.6640625" style="67" customWidth="1"/>
    <col min="14597" max="14597" width="11.44140625" style="67" customWidth="1"/>
    <col min="14598" max="14598" width="8.6640625" style="67" customWidth="1"/>
    <col min="14599" max="14599" width="9.5546875" style="67" customWidth="1"/>
    <col min="14600" max="14600" width="11.5546875" style="67" customWidth="1"/>
    <col min="14601" max="14601" width="12.5546875" style="67" customWidth="1"/>
    <col min="14602" max="14602" width="7.6640625" style="67" customWidth="1"/>
    <col min="14603" max="14603" width="13.109375" style="67" customWidth="1"/>
    <col min="14604" max="14604" width="17.88671875" style="67" customWidth="1"/>
    <col min="14605" max="14605" width="10.33203125" style="67" bestFit="1" customWidth="1"/>
    <col min="14606" max="14606" width="9.109375" style="67"/>
    <col min="14607" max="14607" width="9.5546875" style="67" bestFit="1" customWidth="1"/>
    <col min="14608" max="14849" width="9.109375" style="67"/>
    <col min="14850" max="14850" width="5.6640625" style="67" customWidth="1"/>
    <col min="14851" max="14851" width="8.6640625" style="67" customWidth="1"/>
    <col min="14852" max="14852" width="10.6640625" style="67" customWidth="1"/>
    <col min="14853" max="14853" width="11.44140625" style="67" customWidth="1"/>
    <col min="14854" max="14854" width="8.6640625" style="67" customWidth="1"/>
    <col min="14855" max="14855" width="9.5546875" style="67" customWidth="1"/>
    <col min="14856" max="14856" width="11.5546875" style="67" customWidth="1"/>
    <col min="14857" max="14857" width="12.5546875" style="67" customWidth="1"/>
    <col min="14858" max="14858" width="7.6640625" style="67" customWidth="1"/>
    <col min="14859" max="14859" width="13.109375" style="67" customWidth="1"/>
    <col min="14860" max="14860" width="17.88671875" style="67" customWidth="1"/>
    <col min="14861" max="14861" width="10.33203125" style="67" bestFit="1" customWidth="1"/>
    <col min="14862" max="14862" width="9.109375" style="67"/>
    <col min="14863" max="14863" width="9.5546875" style="67" bestFit="1" customWidth="1"/>
    <col min="14864" max="15105" width="9.109375" style="67"/>
    <col min="15106" max="15106" width="5.6640625" style="67" customWidth="1"/>
    <col min="15107" max="15107" width="8.6640625" style="67" customWidth="1"/>
    <col min="15108" max="15108" width="10.6640625" style="67" customWidth="1"/>
    <col min="15109" max="15109" width="11.44140625" style="67" customWidth="1"/>
    <col min="15110" max="15110" width="8.6640625" style="67" customWidth="1"/>
    <col min="15111" max="15111" width="9.5546875" style="67" customWidth="1"/>
    <col min="15112" max="15112" width="11.5546875" style="67" customWidth="1"/>
    <col min="15113" max="15113" width="12.5546875" style="67" customWidth="1"/>
    <col min="15114" max="15114" width="7.6640625" style="67" customWidth="1"/>
    <col min="15115" max="15115" width="13.109375" style="67" customWidth="1"/>
    <col min="15116" max="15116" width="17.88671875" style="67" customWidth="1"/>
    <col min="15117" max="15117" width="10.33203125" style="67" bestFit="1" customWidth="1"/>
    <col min="15118" max="15118" width="9.109375" style="67"/>
    <col min="15119" max="15119" width="9.5546875" style="67" bestFit="1" customWidth="1"/>
    <col min="15120" max="15361" width="9.109375" style="67"/>
    <col min="15362" max="15362" width="5.6640625" style="67" customWidth="1"/>
    <col min="15363" max="15363" width="8.6640625" style="67" customWidth="1"/>
    <col min="15364" max="15364" width="10.6640625" style="67" customWidth="1"/>
    <col min="15365" max="15365" width="11.44140625" style="67" customWidth="1"/>
    <col min="15366" max="15366" width="8.6640625" style="67" customWidth="1"/>
    <col min="15367" max="15367" width="9.5546875" style="67" customWidth="1"/>
    <col min="15368" max="15368" width="11.5546875" style="67" customWidth="1"/>
    <col min="15369" max="15369" width="12.5546875" style="67" customWidth="1"/>
    <col min="15370" max="15370" width="7.6640625" style="67" customWidth="1"/>
    <col min="15371" max="15371" width="13.109375" style="67" customWidth="1"/>
    <col min="15372" max="15372" width="17.88671875" style="67" customWidth="1"/>
    <col min="15373" max="15373" width="10.33203125" style="67" bestFit="1" customWidth="1"/>
    <col min="15374" max="15374" width="9.109375" style="67"/>
    <col min="15375" max="15375" width="9.5546875" style="67" bestFit="1" customWidth="1"/>
    <col min="15376" max="15617" width="9.109375" style="67"/>
    <col min="15618" max="15618" width="5.6640625" style="67" customWidth="1"/>
    <col min="15619" max="15619" width="8.6640625" style="67" customWidth="1"/>
    <col min="15620" max="15620" width="10.6640625" style="67" customWidth="1"/>
    <col min="15621" max="15621" width="11.44140625" style="67" customWidth="1"/>
    <col min="15622" max="15622" width="8.6640625" style="67" customWidth="1"/>
    <col min="15623" max="15623" width="9.5546875" style="67" customWidth="1"/>
    <col min="15624" max="15624" width="11.5546875" style="67" customWidth="1"/>
    <col min="15625" max="15625" width="12.5546875" style="67" customWidth="1"/>
    <col min="15626" max="15626" width="7.6640625" style="67" customWidth="1"/>
    <col min="15627" max="15627" width="13.109375" style="67" customWidth="1"/>
    <col min="15628" max="15628" width="17.88671875" style="67" customWidth="1"/>
    <col min="15629" max="15629" width="10.33203125" style="67" bestFit="1" customWidth="1"/>
    <col min="15630" max="15630" width="9.109375" style="67"/>
    <col min="15631" max="15631" width="9.5546875" style="67" bestFit="1" customWidth="1"/>
    <col min="15632" max="15873" width="9.109375" style="67"/>
    <col min="15874" max="15874" width="5.6640625" style="67" customWidth="1"/>
    <col min="15875" max="15875" width="8.6640625" style="67" customWidth="1"/>
    <col min="15876" max="15876" width="10.6640625" style="67" customWidth="1"/>
    <col min="15877" max="15877" width="11.44140625" style="67" customWidth="1"/>
    <col min="15878" max="15878" width="8.6640625" style="67" customWidth="1"/>
    <col min="15879" max="15879" width="9.5546875" style="67" customWidth="1"/>
    <col min="15880" max="15880" width="11.5546875" style="67" customWidth="1"/>
    <col min="15881" max="15881" width="12.5546875" style="67" customWidth="1"/>
    <col min="15882" max="15882" width="7.6640625" style="67" customWidth="1"/>
    <col min="15883" max="15883" width="13.109375" style="67" customWidth="1"/>
    <col min="15884" max="15884" width="17.88671875" style="67" customWidth="1"/>
    <col min="15885" max="15885" width="10.33203125" style="67" bestFit="1" customWidth="1"/>
    <col min="15886" max="15886" width="9.109375" style="67"/>
    <col min="15887" max="15887" width="9.5546875" style="67" bestFit="1" customWidth="1"/>
    <col min="15888" max="16129" width="9.109375" style="67"/>
    <col min="16130" max="16130" width="5.6640625" style="67" customWidth="1"/>
    <col min="16131" max="16131" width="8.6640625" style="67" customWidth="1"/>
    <col min="16132" max="16132" width="10.6640625" style="67" customWidth="1"/>
    <col min="16133" max="16133" width="11.44140625" style="67" customWidth="1"/>
    <col min="16134" max="16134" width="8.6640625" style="67" customWidth="1"/>
    <col min="16135" max="16135" width="9.5546875" style="67" customWidth="1"/>
    <col min="16136" max="16136" width="11.5546875" style="67" customWidth="1"/>
    <col min="16137" max="16137" width="12.5546875" style="67" customWidth="1"/>
    <col min="16138" max="16138" width="7.6640625" style="67" customWidth="1"/>
    <col min="16139" max="16139" width="13.109375" style="67" customWidth="1"/>
    <col min="16140" max="16140" width="17.88671875" style="67" customWidth="1"/>
    <col min="16141" max="16141" width="10.33203125" style="67" bestFit="1" customWidth="1"/>
    <col min="16142" max="16142" width="9.109375" style="67"/>
    <col min="16143" max="16143" width="9.5546875" style="67" bestFit="1" customWidth="1"/>
    <col min="16144" max="16384" width="9.109375" style="67"/>
  </cols>
  <sheetData>
    <row r="1" spans="1:13" s="73" customFormat="1" ht="13.5" customHeight="1">
      <c r="A1" s="370" t="s">
        <v>124</v>
      </c>
      <c r="B1" s="370"/>
      <c r="C1" s="370"/>
      <c r="D1" s="370"/>
      <c r="E1" s="370"/>
      <c r="F1" s="370"/>
      <c r="G1" s="370"/>
      <c r="H1" s="370"/>
      <c r="I1" s="370"/>
      <c r="J1" s="370"/>
      <c r="K1" s="81"/>
      <c r="L1" s="72"/>
      <c r="M1" s="72"/>
    </row>
    <row r="2" spans="1:13" ht="20.100000000000001" customHeight="1">
      <c r="A2" s="371" t="s">
        <v>125</v>
      </c>
      <c r="B2" s="371"/>
      <c r="C2" s="371"/>
      <c r="D2" s="371"/>
      <c r="E2" s="371"/>
      <c r="F2" s="371"/>
      <c r="G2" s="371"/>
      <c r="H2" s="371"/>
      <c r="I2" s="371"/>
      <c r="J2" s="371"/>
      <c r="K2" s="82"/>
    </row>
    <row r="3" spans="1:13" ht="20.100000000000001" customHeight="1">
      <c r="A3" s="372" t="s">
        <v>208</v>
      </c>
      <c r="B3" s="372"/>
      <c r="C3" s="372"/>
      <c r="D3" s="372"/>
      <c r="E3" s="372"/>
      <c r="F3" s="372"/>
      <c r="G3" s="372"/>
      <c r="H3" s="372"/>
      <c r="I3" s="372"/>
      <c r="J3" s="372"/>
      <c r="K3" s="82"/>
    </row>
    <row r="4" spans="1:13">
      <c r="A4" s="373"/>
      <c r="B4" s="373"/>
      <c r="C4" s="373"/>
      <c r="D4" s="373"/>
      <c r="E4" s="373"/>
      <c r="F4" s="373"/>
      <c r="G4" s="373"/>
      <c r="H4" s="373"/>
      <c r="I4" s="373"/>
      <c r="J4" s="373"/>
    </row>
    <row r="5" spans="1:13" ht="27" customHeight="1">
      <c r="A5" s="374" t="s">
        <v>126</v>
      </c>
      <c r="B5" s="376" t="s">
        <v>127</v>
      </c>
      <c r="C5" s="377"/>
      <c r="D5" s="378" t="s">
        <v>128</v>
      </c>
      <c r="E5" s="379"/>
      <c r="F5" s="380" t="s">
        <v>129</v>
      </c>
      <c r="G5" s="380" t="s">
        <v>130</v>
      </c>
      <c r="H5" s="382" t="s">
        <v>131</v>
      </c>
      <c r="I5" s="380" t="s">
        <v>132</v>
      </c>
      <c r="J5" s="380" t="s">
        <v>133</v>
      </c>
    </row>
    <row r="6" spans="1:13" ht="39.6">
      <c r="A6" s="375"/>
      <c r="B6" s="68" t="s">
        <v>134</v>
      </c>
      <c r="C6" s="68" t="s">
        <v>135</v>
      </c>
      <c r="D6" s="69" t="s">
        <v>136</v>
      </c>
      <c r="E6" s="69" t="s">
        <v>137</v>
      </c>
      <c r="F6" s="381"/>
      <c r="G6" s="381"/>
      <c r="H6" s="383"/>
      <c r="I6" s="381"/>
      <c r="J6" s="381"/>
    </row>
    <row r="7" spans="1:13">
      <c r="A7" s="70">
        <v>1</v>
      </c>
      <c r="B7" s="70">
        <f t="shared" ref="B7" si="0">A7+1</f>
        <v>2</v>
      </c>
      <c r="C7" s="70">
        <f t="shared" ref="C7" si="1">B7+1</f>
        <v>3</v>
      </c>
      <c r="D7" s="70">
        <f t="shared" ref="D7" si="2">C7+1</f>
        <v>4</v>
      </c>
      <c r="E7" s="70">
        <f t="shared" ref="E7" si="3">D7+1</f>
        <v>5</v>
      </c>
      <c r="F7" s="70">
        <f t="shared" ref="F7" si="4">E7+1</f>
        <v>6</v>
      </c>
      <c r="G7" s="70">
        <f t="shared" ref="G7" si="5">F7+1</f>
        <v>7</v>
      </c>
      <c r="H7" s="71">
        <f t="shared" ref="H7" si="6">G7+1</f>
        <v>8</v>
      </c>
      <c r="I7" s="70">
        <f t="shared" ref="I7" si="7">H7+1</f>
        <v>9</v>
      </c>
      <c r="J7" s="70">
        <f t="shared" ref="J7" si="8">I7+1</f>
        <v>10</v>
      </c>
    </row>
    <row r="8" spans="1:13">
      <c r="A8" s="74">
        <v>1</v>
      </c>
      <c r="B8" s="75">
        <v>6</v>
      </c>
      <c r="C8" s="75">
        <v>60</v>
      </c>
      <c r="D8" s="368" t="s">
        <v>138</v>
      </c>
      <c r="E8" s="369"/>
      <c r="F8" s="74">
        <v>54</v>
      </c>
      <c r="G8" s="74">
        <v>1.5</v>
      </c>
      <c r="H8" s="76">
        <f>+F8*0.025</f>
        <v>1.35</v>
      </c>
      <c r="I8" s="74"/>
      <c r="J8" s="141"/>
    </row>
    <row r="9" spans="1:13">
      <c r="A9" s="74">
        <v>2</v>
      </c>
      <c r="B9" s="75">
        <v>60</v>
      </c>
      <c r="C9" s="75">
        <v>80</v>
      </c>
      <c r="D9" s="368" t="s">
        <v>138</v>
      </c>
      <c r="E9" s="369"/>
      <c r="F9" s="74">
        <v>20</v>
      </c>
      <c r="G9" s="74">
        <v>1.6</v>
      </c>
      <c r="H9" s="76">
        <f>+F9*0.0333</f>
        <v>0.66600000000000004</v>
      </c>
      <c r="I9" s="74"/>
      <c r="J9" s="141"/>
    </row>
    <row r="10" spans="1:13">
      <c r="A10" s="74">
        <v>3</v>
      </c>
      <c r="B10" s="75">
        <v>80</v>
      </c>
      <c r="C10" s="75">
        <v>100</v>
      </c>
      <c r="D10" s="368" t="s">
        <v>138</v>
      </c>
      <c r="E10" s="369"/>
      <c r="F10" s="74">
        <v>20</v>
      </c>
      <c r="G10" s="74">
        <v>1.1000000000000001</v>
      </c>
      <c r="H10" s="76">
        <f>0.1*F10</f>
        <v>2</v>
      </c>
      <c r="I10" s="74"/>
      <c r="J10" s="141"/>
    </row>
    <row r="11" spans="1:13">
      <c r="A11" s="74">
        <v>4</v>
      </c>
      <c r="B11" s="75">
        <v>100</v>
      </c>
      <c r="C11" s="75">
        <v>120</v>
      </c>
      <c r="D11" s="368" t="s">
        <v>138</v>
      </c>
      <c r="E11" s="369"/>
      <c r="F11" s="74">
        <v>20</v>
      </c>
      <c r="G11" s="74">
        <v>1.6</v>
      </c>
      <c r="H11" s="76">
        <f>+F11*0.0333</f>
        <v>0.66600000000000004</v>
      </c>
      <c r="I11" s="74"/>
      <c r="J11" s="141"/>
    </row>
    <row r="12" spans="1:13">
      <c r="A12" s="74">
        <v>5</v>
      </c>
      <c r="B12" s="75">
        <v>120</v>
      </c>
      <c r="C12" s="75">
        <v>140</v>
      </c>
      <c r="D12" s="368" t="s">
        <v>138</v>
      </c>
      <c r="E12" s="369"/>
      <c r="F12" s="74">
        <v>20</v>
      </c>
      <c r="G12" s="74">
        <v>1.6</v>
      </c>
      <c r="H12" s="76">
        <f>+F12*0.0333</f>
        <v>0.66600000000000004</v>
      </c>
      <c r="I12" s="74"/>
      <c r="J12" s="141"/>
    </row>
    <row r="13" spans="1:13">
      <c r="A13" s="74">
        <v>6</v>
      </c>
      <c r="B13" s="75">
        <v>140</v>
      </c>
      <c r="C13" s="75">
        <v>154.36000000000001</v>
      </c>
      <c r="D13" s="368" t="s">
        <v>138</v>
      </c>
      <c r="E13" s="369"/>
      <c r="F13" s="74">
        <v>14.36</v>
      </c>
      <c r="G13" s="74">
        <v>1.1000000000000001</v>
      </c>
      <c r="H13" s="76">
        <f>0.1*F13</f>
        <v>1.4359999999999999</v>
      </c>
      <c r="I13" s="74"/>
      <c r="J13" s="141"/>
    </row>
    <row r="14" spans="1:13">
      <c r="A14" s="74">
        <v>7</v>
      </c>
      <c r="B14" s="75">
        <v>166.05</v>
      </c>
      <c r="C14" s="75">
        <v>180</v>
      </c>
      <c r="D14" s="368" t="s">
        <v>138</v>
      </c>
      <c r="E14" s="369"/>
      <c r="F14" s="74">
        <v>13.96</v>
      </c>
      <c r="G14" s="74">
        <v>1.1000000000000001</v>
      </c>
      <c r="H14" s="76">
        <f>0.1*F14</f>
        <v>1.3960000000000001</v>
      </c>
      <c r="I14" s="74"/>
      <c r="J14" s="141"/>
    </row>
    <row r="15" spans="1:13">
      <c r="A15" s="74">
        <v>8</v>
      </c>
      <c r="B15" s="75">
        <v>180</v>
      </c>
      <c r="C15" s="75">
        <v>200</v>
      </c>
      <c r="D15" s="368" t="s">
        <v>138</v>
      </c>
      <c r="E15" s="369"/>
      <c r="F15" s="74">
        <v>20</v>
      </c>
      <c r="G15" s="74">
        <v>1.6</v>
      </c>
      <c r="H15" s="76">
        <f>+F15*0.0333</f>
        <v>0.66600000000000004</v>
      </c>
      <c r="I15" s="74"/>
      <c r="J15" s="141"/>
    </row>
    <row r="16" spans="1:13">
      <c r="A16" s="74">
        <v>9</v>
      </c>
      <c r="B16" s="75">
        <v>200</v>
      </c>
      <c r="C16" s="75">
        <v>220</v>
      </c>
      <c r="D16" s="368" t="s">
        <v>138</v>
      </c>
      <c r="E16" s="369"/>
      <c r="F16" s="74">
        <v>20</v>
      </c>
      <c r="G16" s="74">
        <v>1.5</v>
      </c>
      <c r="H16" s="76">
        <f>+F16*0.025</f>
        <v>0.5</v>
      </c>
      <c r="I16" s="74"/>
      <c r="J16" s="141"/>
    </row>
    <row r="17" spans="1:10">
      <c r="A17" s="74">
        <v>10</v>
      </c>
      <c r="B17" s="75">
        <v>220</v>
      </c>
      <c r="C17" s="75">
        <v>240</v>
      </c>
      <c r="D17" s="368" t="s">
        <v>138</v>
      </c>
      <c r="E17" s="369"/>
      <c r="F17" s="74">
        <v>20</v>
      </c>
      <c r="G17" s="74">
        <v>1.6</v>
      </c>
      <c r="H17" s="76">
        <f>+F17*0.0333</f>
        <v>0.66600000000000004</v>
      </c>
      <c r="I17" s="74"/>
      <c r="J17" s="141"/>
    </row>
    <row r="18" spans="1:10">
      <c r="A18" s="74">
        <v>11</v>
      </c>
      <c r="B18" s="75">
        <v>240</v>
      </c>
      <c r="C18" s="75">
        <v>260</v>
      </c>
      <c r="D18" s="368" t="s">
        <v>138</v>
      </c>
      <c r="E18" s="369"/>
      <c r="F18" s="74">
        <v>20</v>
      </c>
      <c r="G18" s="74">
        <v>1.1000000000000001</v>
      </c>
      <c r="H18" s="76">
        <f>0.1*F18</f>
        <v>2</v>
      </c>
      <c r="I18" s="74"/>
      <c r="J18" s="141"/>
    </row>
    <row r="19" spans="1:10">
      <c r="A19" s="74">
        <v>12</v>
      </c>
      <c r="B19" s="75">
        <v>266.8</v>
      </c>
      <c r="C19" s="75">
        <v>286.8</v>
      </c>
      <c r="D19" s="368" t="s">
        <v>138</v>
      </c>
      <c r="E19" s="369"/>
      <c r="F19" s="74">
        <v>20</v>
      </c>
      <c r="G19" s="74">
        <v>1.1000000000000001</v>
      </c>
      <c r="H19" s="76">
        <f>0.1*F19</f>
        <v>2</v>
      </c>
      <c r="I19" s="74"/>
      <c r="J19" s="141"/>
    </row>
    <row r="20" spans="1:10">
      <c r="A20" s="74">
        <v>13</v>
      </c>
      <c r="B20" s="75">
        <v>286.8</v>
      </c>
      <c r="C20" s="75">
        <v>306.8</v>
      </c>
      <c r="D20" s="368" t="s">
        <v>138</v>
      </c>
      <c r="E20" s="369"/>
      <c r="F20" s="74">
        <v>20</v>
      </c>
      <c r="G20" s="74">
        <v>1.6</v>
      </c>
      <c r="H20" s="76">
        <f>+F20*0.0333</f>
        <v>0.66600000000000004</v>
      </c>
      <c r="I20" s="74"/>
      <c r="J20" s="141"/>
    </row>
    <row r="21" spans="1:10">
      <c r="A21" s="74">
        <v>14</v>
      </c>
      <c r="B21" s="75">
        <v>306.8</v>
      </c>
      <c r="C21" s="75">
        <v>360</v>
      </c>
      <c r="D21" s="368" t="s">
        <v>138</v>
      </c>
      <c r="E21" s="369"/>
      <c r="F21" s="74">
        <v>53.2</v>
      </c>
      <c r="G21" s="74">
        <v>1.5</v>
      </c>
      <c r="H21" s="76">
        <f>+F21*0.025</f>
        <v>1.33</v>
      </c>
      <c r="I21" s="74"/>
      <c r="J21" s="141"/>
    </row>
    <row r="22" spans="1:10">
      <c r="A22" s="74">
        <v>15</v>
      </c>
      <c r="B22" s="75">
        <v>360</v>
      </c>
      <c r="C22" s="75">
        <v>380</v>
      </c>
      <c r="D22" s="368" t="s">
        <v>138</v>
      </c>
      <c r="E22" s="369"/>
      <c r="F22" s="74">
        <v>20</v>
      </c>
      <c r="G22" s="74">
        <v>1.6</v>
      </c>
      <c r="H22" s="76">
        <f>+F22*0.0333</f>
        <v>0.66600000000000004</v>
      </c>
      <c r="I22" s="74"/>
      <c r="J22" s="141"/>
    </row>
    <row r="23" spans="1:10">
      <c r="A23" s="74">
        <v>16</v>
      </c>
      <c r="B23" s="75">
        <v>380</v>
      </c>
      <c r="C23" s="75">
        <v>393.43</v>
      </c>
      <c r="D23" s="368" t="s">
        <v>138</v>
      </c>
      <c r="E23" s="369"/>
      <c r="F23" s="74">
        <v>13.43</v>
      </c>
      <c r="G23" s="74">
        <v>1.1000000000000001</v>
      </c>
      <c r="H23" s="76">
        <f>0.1*F23</f>
        <v>1.343</v>
      </c>
      <c r="I23" s="74"/>
      <c r="J23" s="141"/>
    </row>
    <row r="24" spans="1:10">
      <c r="A24" s="74">
        <v>17</v>
      </c>
      <c r="B24" s="75">
        <v>401.43</v>
      </c>
      <c r="C24" s="75">
        <v>420</v>
      </c>
      <c r="D24" s="368" t="s">
        <v>138</v>
      </c>
      <c r="E24" s="369"/>
      <c r="F24" s="74">
        <v>18.57</v>
      </c>
      <c r="G24" s="74">
        <v>1.1000000000000001</v>
      </c>
      <c r="H24" s="76">
        <f>0.1*F24</f>
        <v>1.8570000000000002</v>
      </c>
      <c r="I24" s="74"/>
      <c r="J24" s="141"/>
    </row>
    <row r="25" spans="1:10">
      <c r="A25" s="74">
        <v>18</v>
      </c>
      <c r="B25" s="75">
        <v>420</v>
      </c>
      <c r="C25" s="75">
        <v>440</v>
      </c>
      <c r="D25" s="368" t="s">
        <v>138</v>
      </c>
      <c r="E25" s="369"/>
      <c r="F25" s="74">
        <v>20</v>
      </c>
      <c r="G25" s="74">
        <v>1.6</v>
      </c>
      <c r="H25" s="76">
        <f>+F25*0.0333</f>
        <v>0.66600000000000004</v>
      </c>
      <c r="I25" s="74"/>
      <c r="J25" s="141"/>
    </row>
    <row r="26" spans="1:10">
      <c r="A26" s="74">
        <v>19</v>
      </c>
      <c r="B26" s="75">
        <v>440</v>
      </c>
      <c r="C26" s="75">
        <v>460</v>
      </c>
      <c r="D26" s="368" t="s">
        <v>138</v>
      </c>
      <c r="E26" s="369"/>
      <c r="F26" s="74">
        <v>20</v>
      </c>
      <c r="G26" s="74">
        <v>1.5</v>
      </c>
      <c r="H26" s="76">
        <f>+F26*0.025</f>
        <v>0.5</v>
      </c>
      <c r="I26" s="74"/>
      <c r="J26" s="141"/>
    </row>
    <row r="27" spans="1:10">
      <c r="A27" s="74">
        <v>20</v>
      </c>
      <c r="B27" s="75">
        <v>460</v>
      </c>
      <c r="C27" s="75">
        <v>480</v>
      </c>
      <c r="D27" s="368" t="s">
        <v>138</v>
      </c>
      <c r="E27" s="369"/>
      <c r="F27" s="74">
        <v>20</v>
      </c>
      <c r="G27" s="74">
        <v>1.6</v>
      </c>
      <c r="H27" s="76">
        <f>+F27*0.0333</f>
        <v>0.66600000000000004</v>
      </c>
      <c r="I27" s="74"/>
      <c r="J27" s="141"/>
    </row>
    <row r="28" spans="1:10">
      <c r="A28" s="74">
        <v>21</v>
      </c>
      <c r="B28" s="75">
        <v>480</v>
      </c>
      <c r="C28" s="75">
        <v>500</v>
      </c>
      <c r="D28" s="368" t="s">
        <v>138</v>
      </c>
      <c r="E28" s="369"/>
      <c r="F28" s="74">
        <v>20</v>
      </c>
      <c r="G28" s="74">
        <v>1.1000000000000001</v>
      </c>
      <c r="H28" s="76">
        <f>0.1*F28</f>
        <v>2</v>
      </c>
      <c r="I28" s="74"/>
      <c r="J28" s="141"/>
    </row>
    <row r="29" spans="1:10">
      <c r="A29" s="74">
        <v>22</v>
      </c>
      <c r="B29" s="75">
        <v>0</v>
      </c>
      <c r="C29" s="75">
        <v>500</v>
      </c>
      <c r="D29" s="143" t="s">
        <v>12</v>
      </c>
      <c r="E29" s="74"/>
      <c r="F29" s="74">
        <v>480.93</v>
      </c>
      <c r="G29" s="74" t="s">
        <v>141</v>
      </c>
      <c r="H29" s="76">
        <f>0.1*F29</f>
        <v>48.093000000000004</v>
      </c>
      <c r="I29" s="74"/>
      <c r="J29" s="141"/>
    </row>
    <row r="30" spans="1:10">
      <c r="A30" s="74">
        <v>23</v>
      </c>
      <c r="B30" s="75">
        <v>0</v>
      </c>
      <c r="C30" s="75">
        <v>500</v>
      </c>
      <c r="D30" s="143"/>
      <c r="E30" s="74" t="s">
        <v>12</v>
      </c>
      <c r="F30" s="74">
        <v>472</v>
      </c>
      <c r="G30" s="74" t="s">
        <v>141</v>
      </c>
      <c r="H30" s="76">
        <f>0.1*F30</f>
        <v>47.2</v>
      </c>
      <c r="I30" s="74"/>
      <c r="J30" s="141"/>
    </row>
    <row r="31" spans="1:10">
      <c r="A31" s="74">
        <v>24</v>
      </c>
      <c r="B31" s="384" t="s">
        <v>142</v>
      </c>
      <c r="C31" s="385"/>
      <c r="D31" s="143" t="s">
        <v>12</v>
      </c>
      <c r="E31" s="74"/>
      <c r="F31" s="74">
        <v>23.54</v>
      </c>
      <c r="G31" s="74" t="s">
        <v>140</v>
      </c>
      <c r="H31" s="76">
        <f>+F31*0.0333</f>
        <v>0.78388200000000008</v>
      </c>
      <c r="I31" s="74"/>
      <c r="J31" s="141"/>
    </row>
    <row r="32" spans="1:10">
      <c r="A32" s="74">
        <v>25</v>
      </c>
      <c r="B32" s="384" t="s">
        <v>142</v>
      </c>
      <c r="C32" s="385"/>
      <c r="D32" s="143"/>
      <c r="E32" s="74" t="s">
        <v>12</v>
      </c>
      <c r="F32" s="74">
        <v>22.8</v>
      </c>
      <c r="G32" s="74" t="s">
        <v>140</v>
      </c>
      <c r="H32" s="76">
        <f>+F32*0.0333</f>
        <v>0.75924000000000014</v>
      </c>
      <c r="I32" s="74"/>
      <c r="J32" s="141"/>
    </row>
    <row r="33" spans="1:13">
      <c r="A33" s="77" t="s">
        <v>116</v>
      </c>
      <c r="B33" s="78"/>
      <c r="C33" s="74"/>
      <c r="D33" s="74"/>
      <c r="E33" s="74"/>
      <c r="F33" s="87">
        <f>SUM(F8:F32)</f>
        <v>1466.79</v>
      </c>
      <c r="G33" s="74"/>
      <c r="H33" s="76">
        <f>SUM(H8:H32)</f>
        <v>120.54212200000002</v>
      </c>
      <c r="I33" s="74"/>
      <c r="J33" s="74"/>
    </row>
    <row r="34" spans="1:13">
      <c r="A34" s="79"/>
      <c r="B34" s="79"/>
      <c r="C34" s="79"/>
      <c r="D34" s="79"/>
      <c r="E34" s="79"/>
      <c r="F34" s="79"/>
      <c r="G34" s="79"/>
      <c r="H34" s="80"/>
      <c r="I34" s="79"/>
      <c r="J34" s="79"/>
    </row>
    <row r="35" spans="1:13">
      <c r="A35" s="79"/>
      <c r="B35" s="79"/>
      <c r="C35" s="79"/>
      <c r="D35" s="79"/>
      <c r="E35" s="79"/>
      <c r="F35" s="79"/>
      <c r="G35" s="79"/>
      <c r="H35" s="80"/>
      <c r="I35" s="79"/>
      <c r="J35" s="79"/>
    </row>
    <row r="36" spans="1:13">
      <c r="A36" s="79"/>
      <c r="B36" s="79"/>
      <c r="C36" s="79"/>
      <c r="D36" s="79"/>
      <c r="E36" s="79"/>
      <c r="F36" s="79"/>
      <c r="G36" s="79"/>
      <c r="H36" s="80"/>
      <c r="I36" s="79"/>
      <c r="J36" s="79"/>
    </row>
    <row r="37" spans="1:13">
      <c r="A37" s="81"/>
      <c r="B37" s="82"/>
      <c r="C37" s="82"/>
      <c r="D37" s="82"/>
      <c r="E37" s="82"/>
      <c r="F37" s="82"/>
      <c r="G37" s="82"/>
      <c r="H37" s="83"/>
      <c r="I37" s="82"/>
      <c r="J37" s="81"/>
    </row>
    <row r="38" spans="1:13">
      <c r="A38" s="84"/>
      <c r="B38" s="86" t="s">
        <v>139</v>
      </c>
      <c r="C38" s="86"/>
      <c r="D38" s="86"/>
      <c r="E38" s="86"/>
      <c r="F38" s="85"/>
      <c r="J38" s="82"/>
    </row>
    <row r="39" spans="1:13" s="73" customFormat="1" ht="13.5" customHeight="1">
      <c r="A39" s="67"/>
      <c r="B39" s="67"/>
      <c r="C39" s="67"/>
      <c r="D39" s="67"/>
      <c r="E39" s="85"/>
      <c r="F39" s="67"/>
      <c r="G39" s="67"/>
      <c r="H39" s="85"/>
      <c r="I39" s="67"/>
      <c r="J39" s="67"/>
      <c r="K39" s="79"/>
      <c r="L39" s="72"/>
      <c r="M39" s="72"/>
    </row>
  </sheetData>
  <mergeCells count="34">
    <mergeCell ref="D23:E23"/>
    <mergeCell ref="B31:C31"/>
    <mergeCell ref="B32:C32"/>
    <mergeCell ref="D24:E24"/>
    <mergeCell ref="D25:E25"/>
    <mergeCell ref="D26:E26"/>
    <mergeCell ref="D27:E27"/>
    <mergeCell ref="D28:E28"/>
    <mergeCell ref="D20:E20"/>
    <mergeCell ref="D21:E21"/>
    <mergeCell ref="D22:E22"/>
    <mergeCell ref="D10:E10"/>
    <mergeCell ref="D12:E12"/>
    <mergeCell ref="D14:E14"/>
    <mergeCell ref="D13:E13"/>
    <mergeCell ref="D15:E15"/>
    <mergeCell ref="D18:E18"/>
    <mergeCell ref="D19:E19"/>
    <mergeCell ref="D16:E16"/>
    <mergeCell ref="D17:E17"/>
    <mergeCell ref="D8:E8"/>
    <mergeCell ref="D9:E9"/>
    <mergeCell ref="D11:E11"/>
    <mergeCell ref="A1:J1"/>
    <mergeCell ref="A2:J2"/>
    <mergeCell ref="A3:J4"/>
    <mergeCell ref="A5:A6"/>
    <mergeCell ref="B5:C5"/>
    <mergeCell ref="D5:E5"/>
    <mergeCell ref="F5:F6"/>
    <mergeCell ref="G5:G6"/>
    <mergeCell ref="H5:H6"/>
    <mergeCell ref="I5:I6"/>
    <mergeCell ref="J5:J6"/>
  </mergeCells>
  <pageMargins left="0.31496062992126" right="0.15748031496063" top="0.55000000000000004" bottom="0.23622047244094499" header="0" footer="0"/>
  <pageSetup paperSize="9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548E-0B71-41AD-A194-1653EBB46C38}">
  <sheetPr codeName="Sheet8"/>
  <dimension ref="A1:Q30"/>
  <sheetViews>
    <sheetView view="pageBreakPreview" topLeftCell="A11" zoomScale="80" zoomScaleNormal="136" zoomScaleSheetLayoutView="80" workbookViewId="0">
      <selection sqref="A1:N1"/>
    </sheetView>
  </sheetViews>
  <sheetFormatPr defaultColWidth="9.109375" defaultRowHeight="15.6"/>
  <cols>
    <col min="1" max="1" width="4.109375" style="100" customWidth="1"/>
    <col min="2" max="6" width="9.109375" style="92"/>
    <col min="7" max="7" width="10" style="92" customWidth="1"/>
    <col min="8" max="8" width="2.6640625" style="92" hidden="1" customWidth="1"/>
    <col min="9" max="9" width="11.6640625" style="92" hidden="1" customWidth="1"/>
    <col min="10" max="10" width="5.88671875" style="92" customWidth="1"/>
    <col min="11" max="11" width="3" style="92" customWidth="1"/>
    <col min="12" max="12" width="4" style="92" customWidth="1"/>
    <col min="13" max="13" width="3.109375" style="92" customWidth="1"/>
    <col min="14" max="14" width="9.33203125" style="92" customWidth="1"/>
    <col min="15" max="16384" width="9.109375" style="92"/>
  </cols>
  <sheetData>
    <row r="1" spans="1:16" ht="31.95" customHeight="1">
      <c r="A1" s="386" t="s">
        <v>209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8"/>
    </row>
    <row r="2" spans="1:16">
      <c r="A2" s="93" t="s">
        <v>70</v>
      </c>
      <c r="B2" s="389" t="s">
        <v>71</v>
      </c>
      <c r="C2" s="389"/>
      <c r="D2" s="389"/>
      <c r="E2" s="389"/>
      <c r="F2" s="389"/>
      <c r="G2" s="389"/>
      <c r="H2" s="389"/>
      <c r="I2" s="389"/>
      <c r="J2" s="389" t="s">
        <v>72</v>
      </c>
      <c r="K2" s="389"/>
      <c r="L2" s="389"/>
      <c r="M2" s="390" t="s">
        <v>73</v>
      </c>
      <c r="N2" s="391"/>
    </row>
    <row r="3" spans="1:16" ht="40.200000000000003" customHeight="1">
      <c r="A3" s="94">
        <v>1</v>
      </c>
      <c r="B3" s="392" t="s">
        <v>74</v>
      </c>
      <c r="C3" s="393"/>
      <c r="D3" s="393"/>
      <c r="E3" s="393"/>
      <c r="F3" s="393"/>
      <c r="G3" s="393"/>
      <c r="H3" s="393"/>
      <c r="I3" s="394"/>
      <c r="J3" s="395" t="s">
        <v>75</v>
      </c>
      <c r="K3" s="395"/>
      <c r="L3" s="395"/>
      <c r="M3" s="395">
        <v>1</v>
      </c>
      <c r="N3" s="396"/>
      <c r="P3" s="92" t="s">
        <v>76</v>
      </c>
    </row>
    <row r="4" spans="1:16" ht="40.200000000000003" customHeight="1">
      <c r="A4" s="94">
        <f t="shared" ref="A4" si="0">A3+1</f>
        <v>2</v>
      </c>
      <c r="B4" s="392" t="s">
        <v>151</v>
      </c>
      <c r="C4" s="393"/>
      <c r="D4" s="393"/>
      <c r="E4" s="393"/>
      <c r="F4" s="393"/>
      <c r="G4" s="393"/>
      <c r="H4" s="393"/>
      <c r="I4" s="394"/>
      <c r="J4" s="395" t="s">
        <v>75</v>
      </c>
      <c r="K4" s="395"/>
      <c r="L4" s="395"/>
      <c r="M4" s="395">
        <v>1</v>
      </c>
      <c r="N4" s="396"/>
    </row>
    <row r="5" spans="1:16">
      <c r="A5" s="94"/>
      <c r="B5" s="397" t="s">
        <v>77</v>
      </c>
      <c r="C5" s="397"/>
      <c r="D5" s="397"/>
      <c r="E5" s="397"/>
      <c r="F5" s="397"/>
      <c r="G5" s="397"/>
      <c r="H5" s="397"/>
      <c r="I5" s="397"/>
      <c r="J5" s="395"/>
      <c r="K5" s="395"/>
      <c r="L5" s="395"/>
      <c r="M5" s="398"/>
      <c r="N5" s="396"/>
    </row>
    <row r="6" spans="1:16" ht="40.200000000000003" customHeight="1">
      <c r="A6" s="94">
        <v>1</v>
      </c>
      <c r="B6" s="399" t="s">
        <v>152</v>
      </c>
      <c r="C6" s="400"/>
      <c r="D6" s="400"/>
      <c r="E6" s="400"/>
      <c r="F6" s="400"/>
      <c r="G6" s="401"/>
      <c r="H6" s="95"/>
      <c r="I6" s="95"/>
      <c r="J6" s="395" t="s">
        <v>78</v>
      </c>
      <c r="K6" s="395"/>
      <c r="L6" s="395"/>
      <c r="M6" s="402">
        <v>1</v>
      </c>
      <c r="N6" s="403"/>
      <c r="P6" s="96"/>
    </row>
    <row r="7" spans="1:16" ht="40.200000000000003" customHeight="1">
      <c r="A7" s="94">
        <v>2</v>
      </c>
      <c r="B7" s="399" t="s">
        <v>79</v>
      </c>
      <c r="C7" s="400"/>
      <c r="D7" s="400"/>
      <c r="E7" s="400"/>
      <c r="F7" s="400"/>
      <c r="G7" s="401"/>
      <c r="H7" s="95"/>
      <c r="I7" s="95"/>
      <c r="J7" s="395" t="s">
        <v>78</v>
      </c>
      <c r="K7" s="395"/>
      <c r="L7" s="395"/>
      <c r="M7" s="402">
        <v>1</v>
      </c>
      <c r="N7" s="403"/>
    </row>
    <row r="8" spans="1:16">
      <c r="A8" s="94"/>
      <c r="B8" s="397" t="s">
        <v>80</v>
      </c>
      <c r="C8" s="397"/>
      <c r="D8" s="397"/>
      <c r="E8" s="397"/>
      <c r="F8" s="397"/>
      <c r="G8" s="397"/>
      <c r="H8" s="397"/>
      <c r="I8" s="397"/>
      <c r="J8" s="395"/>
      <c r="K8" s="395"/>
      <c r="L8" s="395"/>
      <c r="M8" s="395"/>
      <c r="N8" s="396"/>
    </row>
    <row r="9" spans="1:16" ht="40.200000000000003" customHeight="1">
      <c r="A9" s="94">
        <v>1</v>
      </c>
      <c r="B9" s="392" t="s">
        <v>153</v>
      </c>
      <c r="C9" s="393"/>
      <c r="D9" s="393"/>
      <c r="E9" s="393"/>
      <c r="F9" s="393"/>
      <c r="G9" s="394"/>
      <c r="H9" s="95"/>
      <c r="I9" s="95"/>
      <c r="J9" s="395" t="s">
        <v>78</v>
      </c>
      <c r="K9" s="395"/>
      <c r="L9" s="395"/>
      <c r="M9" s="404">
        <v>1</v>
      </c>
      <c r="N9" s="405"/>
    </row>
    <row r="10" spans="1:16" ht="40.200000000000003" customHeight="1">
      <c r="A10" s="94">
        <v>2</v>
      </c>
      <c r="B10" s="392" t="s">
        <v>81</v>
      </c>
      <c r="C10" s="393"/>
      <c r="D10" s="393"/>
      <c r="E10" s="393"/>
      <c r="F10" s="393"/>
      <c r="G10" s="394"/>
      <c r="H10" s="95"/>
      <c r="I10" s="95"/>
      <c r="J10" s="395" t="s">
        <v>78</v>
      </c>
      <c r="K10" s="395"/>
      <c r="L10" s="395"/>
      <c r="M10" s="404">
        <v>1</v>
      </c>
      <c r="N10" s="405"/>
    </row>
    <row r="11" spans="1:16" ht="40.200000000000003" customHeight="1">
      <c r="A11" s="94">
        <v>3</v>
      </c>
      <c r="B11" s="392" t="s">
        <v>82</v>
      </c>
      <c r="C11" s="393"/>
      <c r="D11" s="393"/>
      <c r="E11" s="393"/>
      <c r="F11" s="393"/>
      <c r="G11" s="393"/>
      <c r="H11" s="393"/>
      <c r="I11" s="394"/>
      <c r="J11" s="395" t="s">
        <v>78</v>
      </c>
      <c r="K11" s="395"/>
      <c r="L11" s="395"/>
      <c r="M11" s="398">
        <v>1</v>
      </c>
      <c r="N11" s="396"/>
    </row>
    <row r="12" spans="1:16" ht="40.200000000000003" customHeight="1">
      <c r="A12" s="94">
        <v>4</v>
      </c>
      <c r="B12" s="392" t="s">
        <v>83</v>
      </c>
      <c r="C12" s="393"/>
      <c r="D12" s="393"/>
      <c r="E12" s="393"/>
      <c r="F12" s="393"/>
      <c r="G12" s="393"/>
      <c r="H12" s="393"/>
      <c r="I12" s="394"/>
      <c r="J12" s="395" t="s">
        <v>78</v>
      </c>
      <c r="K12" s="395"/>
      <c r="L12" s="395"/>
      <c r="M12" s="398">
        <v>1</v>
      </c>
      <c r="N12" s="396"/>
    </row>
    <row r="13" spans="1:16" ht="40.200000000000003" customHeight="1">
      <c r="A13" s="94">
        <v>5</v>
      </c>
      <c r="B13" s="392" t="s">
        <v>154</v>
      </c>
      <c r="C13" s="393"/>
      <c r="D13" s="393"/>
      <c r="E13" s="393"/>
      <c r="F13" s="393"/>
      <c r="G13" s="393"/>
      <c r="H13" s="393"/>
      <c r="I13" s="394"/>
      <c r="J13" s="395" t="s">
        <v>78</v>
      </c>
      <c r="K13" s="395"/>
      <c r="L13" s="395"/>
      <c r="M13" s="398">
        <v>2</v>
      </c>
      <c r="N13" s="396"/>
    </row>
    <row r="14" spans="1:16" ht="40.200000000000003" customHeight="1">
      <c r="A14" s="94">
        <v>6</v>
      </c>
      <c r="B14" s="392" t="s">
        <v>155</v>
      </c>
      <c r="C14" s="393"/>
      <c r="D14" s="393"/>
      <c r="E14" s="393"/>
      <c r="F14" s="393"/>
      <c r="G14" s="393"/>
      <c r="H14" s="393"/>
      <c r="I14" s="394"/>
      <c r="J14" s="395" t="s">
        <v>78</v>
      </c>
      <c r="K14" s="395"/>
      <c r="L14" s="395"/>
      <c r="M14" s="398">
        <v>2</v>
      </c>
      <c r="N14" s="396"/>
    </row>
    <row r="15" spans="1:16">
      <c r="A15" s="94"/>
      <c r="B15" s="397" t="s">
        <v>84</v>
      </c>
      <c r="C15" s="397"/>
      <c r="D15" s="397"/>
      <c r="E15" s="397"/>
      <c r="F15" s="397"/>
      <c r="G15" s="397"/>
      <c r="H15" s="397"/>
      <c r="I15" s="397"/>
      <c r="J15" s="395"/>
      <c r="K15" s="395"/>
      <c r="L15" s="395"/>
      <c r="M15" s="398"/>
      <c r="N15" s="396"/>
    </row>
    <row r="16" spans="1:16" ht="40.200000000000003" customHeight="1">
      <c r="A16" s="94">
        <v>1</v>
      </c>
      <c r="B16" s="392" t="s">
        <v>85</v>
      </c>
      <c r="C16" s="393"/>
      <c r="D16" s="393"/>
      <c r="E16" s="393"/>
      <c r="F16" s="393"/>
      <c r="G16" s="394"/>
      <c r="H16" s="97"/>
      <c r="I16" s="97"/>
      <c r="J16" s="395" t="s">
        <v>78</v>
      </c>
      <c r="K16" s="395"/>
      <c r="L16" s="395"/>
      <c r="M16" s="402">
        <v>1</v>
      </c>
      <c r="N16" s="403"/>
    </row>
    <row r="17" spans="1:17" ht="40.200000000000003" customHeight="1">
      <c r="A17" s="94">
        <v>2</v>
      </c>
      <c r="B17" s="392" t="s">
        <v>156</v>
      </c>
      <c r="C17" s="393"/>
      <c r="D17" s="393"/>
      <c r="E17" s="393"/>
      <c r="F17" s="393"/>
      <c r="G17" s="394"/>
      <c r="H17" s="97"/>
      <c r="I17" s="97"/>
      <c r="J17" s="395" t="s">
        <v>78</v>
      </c>
      <c r="K17" s="395"/>
      <c r="L17" s="395"/>
      <c r="M17" s="402">
        <v>1</v>
      </c>
      <c r="N17" s="403"/>
    </row>
    <row r="18" spans="1:17">
      <c r="A18" s="94"/>
      <c r="B18" s="406" t="s">
        <v>86</v>
      </c>
      <c r="C18" s="407"/>
      <c r="D18" s="407"/>
      <c r="E18" s="407"/>
      <c r="F18" s="407"/>
      <c r="G18" s="407"/>
      <c r="H18" s="407"/>
      <c r="I18" s="408"/>
      <c r="J18" s="395" t="s">
        <v>78</v>
      </c>
      <c r="K18" s="395"/>
      <c r="L18" s="395"/>
      <c r="M18" s="398"/>
      <c r="N18" s="396"/>
    </row>
    <row r="19" spans="1:17" ht="40.200000000000003" customHeight="1">
      <c r="A19" s="94">
        <v>1</v>
      </c>
      <c r="B19" s="392" t="s">
        <v>87</v>
      </c>
      <c r="C19" s="393"/>
      <c r="D19" s="393"/>
      <c r="E19" s="393"/>
      <c r="F19" s="393"/>
      <c r="G19" s="394"/>
      <c r="H19" s="97"/>
      <c r="I19" s="97"/>
      <c r="J19" s="404" t="s">
        <v>78</v>
      </c>
      <c r="K19" s="409"/>
      <c r="L19" s="410"/>
      <c r="M19" s="402">
        <v>1</v>
      </c>
      <c r="N19" s="403"/>
    </row>
    <row r="20" spans="1:17" ht="40.200000000000003" customHeight="1">
      <c r="A20" s="94">
        <v>2</v>
      </c>
      <c r="B20" s="392" t="s">
        <v>157</v>
      </c>
      <c r="C20" s="393"/>
      <c r="D20" s="393"/>
      <c r="E20" s="393"/>
      <c r="F20" s="393"/>
      <c r="G20" s="394"/>
      <c r="H20" s="97"/>
      <c r="I20" s="97"/>
      <c r="J20" s="404" t="s">
        <v>78</v>
      </c>
      <c r="K20" s="409"/>
      <c r="L20" s="410"/>
      <c r="M20" s="402">
        <v>1</v>
      </c>
      <c r="N20" s="403"/>
    </row>
    <row r="21" spans="1:17" ht="40.200000000000003" customHeight="1">
      <c r="A21" s="94">
        <v>3</v>
      </c>
      <c r="B21" s="411" t="s">
        <v>88</v>
      </c>
      <c r="C21" s="411"/>
      <c r="D21" s="411"/>
      <c r="E21" s="411"/>
      <c r="F21" s="411"/>
      <c r="G21" s="411"/>
      <c r="H21" s="411"/>
      <c r="I21" s="411"/>
      <c r="J21" s="395" t="s">
        <v>78</v>
      </c>
      <c r="K21" s="395"/>
      <c r="L21" s="395"/>
      <c r="M21" s="395">
        <v>1</v>
      </c>
      <c r="N21" s="396"/>
    </row>
    <row r="22" spans="1:17" ht="40.200000000000003" customHeight="1">
      <c r="A22" s="94">
        <v>4</v>
      </c>
      <c r="B22" s="412" t="s">
        <v>89</v>
      </c>
      <c r="C22" s="412"/>
      <c r="D22" s="412"/>
      <c r="E22" s="412"/>
      <c r="F22" s="412"/>
      <c r="G22" s="412"/>
      <c r="H22" s="412"/>
      <c r="I22" s="412"/>
      <c r="J22" s="395" t="s">
        <v>78</v>
      </c>
      <c r="K22" s="395"/>
      <c r="L22" s="395"/>
      <c r="M22" s="398">
        <v>5</v>
      </c>
      <c r="N22" s="396"/>
      <c r="Q22" s="96"/>
    </row>
    <row r="23" spans="1:17" ht="40.200000000000003" customHeight="1">
      <c r="A23" s="94">
        <v>5</v>
      </c>
      <c r="B23" s="412" t="s">
        <v>90</v>
      </c>
      <c r="C23" s="412"/>
      <c r="D23" s="412"/>
      <c r="E23" s="412"/>
      <c r="F23" s="412"/>
      <c r="G23" s="412"/>
      <c r="H23" s="412"/>
      <c r="I23" s="412"/>
      <c r="J23" s="395" t="s">
        <v>78</v>
      </c>
      <c r="K23" s="395"/>
      <c r="L23" s="395"/>
      <c r="M23" s="398">
        <v>1</v>
      </c>
      <c r="N23" s="413"/>
    </row>
    <row r="24" spans="1:17" ht="40.200000000000003" customHeight="1">
      <c r="A24" s="94">
        <v>6</v>
      </c>
      <c r="B24" s="412" t="s">
        <v>91</v>
      </c>
      <c r="C24" s="412"/>
      <c r="D24" s="412"/>
      <c r="E24" s="412"/>
      <c r="F24" s="412"/>
      <c r="G24" s="412"/>
      <c r="H24" s="412"/>
      <c r="I24" s="412"/>
      <c r="J24" s="395" t="s">
        <v>92</v>
      </c>
      <c r="K24" s="395"/>
      <c r="L24" s="395"/>
      <c r="M24" s="398">
        <v>2</v>
      </c>
      <c r="N24" s="413"/>
    </row>
    <row r="25" spans="1:17" ht="40.200000000000003" customHeight="1">
      <c r="A25" s="94">
        <v>7</v>
      </c>
      <c r="B25" s="392" t="s">
        <v>93</v>
      </c>
      <c r="C25" s="393"/>
      <c r="D25" s="393"/>
      <c r="E25" s="393"/>
      <c r="F25" s="393"/>
      <c r="G25" s="393"/>
      <c r="H25" s="393"/>
      <c r="I25" s="394"/>
      <c r="J25" s="395" t="s">
        <v>78</v>
      </c>
      <c r="K25" s="395"/>
      <c r="L25" s="395"/>
      <c r="M25" s="395">
        <v>1</v>
      </c>
      <c r="N25" s="396"/>
    </row>
    <row r="26" spans="1:17" ht="40.200000000000003" customHeight="1">
      <c r="A26" s="94">
        <v>8</v>
      </c>
      <c r="B26" s="392" t="s">
        <v>94</v>
      </c>
      <c r="C26" s="393"/>
      <c r="D26" s="393"/>
      <c r="E26" s="393"/>
      <c r="F26" s="393"/>
      <c r="G26" s="393"/>
      <c r="H26" s="393"/>
      <c r="I26" s="394"/>
      <c r="J26" s="404" t="s">
        <v>92</v>
      </c>
      <c r="K26" s="409"/>
      <c r="L26" s="410"/>
      <c r="M26" s="402">
        <f>+M22</f>
        <v>5</v>
      </c>
      <c r="N26" s="405"/>
    </row>
    <row r="27" spans="1:17" ht="49.95" customHeight="1">
      <c r="A27" s="94">
        <v>9</v>
      </c>
      <c r="B27" s="412" t="s">
        <v>95</v>
      </c>
      <c r="C27" s="412"/>
      <c r="D27" s="412"/>
      <c r="E27" s="412"/>
      <c r="F27" s="412"/>
      <c r="G27" s="412"/>
      <c r="H27" s="412"/>
      <c r="I27" s="412"/>
      <c r="J27" s="395" t="s">
        <v>96</v>
      </c>
      <c r="K27" s="395"/>
      <c r="L27" s="395"/>
      <c r="M27" s="398">
        <v>1</v>
      </c>
      <c r="N27" s="396"/>
    </row>
    <row r="28" spans="1:17" ht="51" customHeight="1">
      <c r="A28" s="94">
        <v>10</v>
      </c>
      <c r="B28" s="392" t="s">
        <v>97</v>
      </c>
      <c r="C28" s="393"/>
      <c r="D28" s="393"/>
      <c r="E28" s="393"/>
      <c r="F28" s="393"/>
      <c r="G28" s="394"/>
      <c r="H28" s="97"/>
      <c r="I28" s="97"/>
      <c r="J28" s="395" t="s">
        <v>96</v>
      </c>
      <c r="K28" s="395"/>
      <c r="L28" s="395"/>
      <c r="M28" s="402">
        <v>1</v>
      </c>
      <c r="N28" s="403"/>
    </row>
    <row r="29" spans="1:17" ht="40.200000000000003" customHeight="1">
      <c r="A29" s="94">
        <v>11</v>
      </c>
      <c r="B29" s="392" t="s">
        <v>98</v>
      </c>
      <c r="C29" s="393"/>
      <c r="D29" s="393"/>
      <c r="E29" s="393"/>
      <c r="F29" s="393"/>
      <c r="G29" s="394"/>
      <c r="H29" s="97"/>
      <c r="I29" s="97"/>
      <c r="J29" s="395" t="s">
        <v>78</v>
      </c>
      <c r="K29" s="395"/>
      <c r="L29" s="395"/>
      <c r="M29" s="402">
        <v>1</v>
      </c>
      <c r="N29" s="403"/>
    </row>
    <row r="30" spans="1:17" ht="51" customHeight="1" thickBot="1">
      <c r="A30" s="98">
        <v>12</v>
      </c>
      <c r="B30" s="414" t="s">
        <v>99</v>
      </c>
      <c r="C30" s="414"/>
      <c r="D30" s="414"/>
      <c r="E30" s="414"/>
      <c r="F30" s="414"/>
      <c r="G30" s="414"/>
      <c r="H30" s="414"/>
      <c r="I30" s="99"/>
      <c r="J30" s="415" t="s">
        <v>100</v>
      </c>
      <c r="K30" s="415"/>
      <c r="L30" s="415"/>
      <c r="M30" s="416">
        <f>+Q22/1000</f>
        <v>0</v>
      </c>
      <c r="N30" s="417"/>
    </row>
  </sheetData>
  <mergeCells count="88">
    <mergeCell ref="B30:H30"/>
    <mergeCell ref="J30:L30"/>
    <mergeCell ref="M30:N30"/>
    <mergeCell ref="B28:G28"/>
    <mergeCell ref="J28:L28"/>
    <mergeCell ref="M28:N28"/>
    <mergeCell ref="B29:G29"/>
    <mergeCell ref="J29:L29"/>
    <mergeCell ref="M29:N29"/>
    <mergeCell ref="B26:I26"/>
    <mergeCell ref="J26:L26"/>
    <mergeCell ref="M26:N26"/>
    <mergeCell ref="B27:I27"/>
    <mergeCell ref="J27:L27"/>
    <mergeCell ref="M27:N27"/>
    <mergeCell ref="B24:I24"/>
    <mergeCell ref="J24:L24"/>
    <mergeCell ref="M24:N24"/>
    <mergeCell ref="B25:I25"/>
    <mergeCell ref="J25:L25"/>
    <mergeCell ref="M25:N25"/>
    <mergeCell ref="B22:I22"/>
    <mergeCell ref="J22:L22"/>
    <mergeCell ref="M22:N22"/>
    <mergeCell ref="B23:I23"/>
    <mergeCell ref="J23:L23"/>
    <mergeCell ref="M23:N23"/>
    <mergeCell ref="B20:G20"/>
    <mergeCell ref="J20:L20"/>
    <mergeCell ref="M20:N20"/>
    <mergeCell ref="B21:I21"/>
    <mergeCell ref="J21:L21"/>
    <mergeCell ref="M21:N21"/>
    <mergeCell ref="B18:I18"/>
    <mergeCell ref="J18:L18"/>
    <mergeCell ref="M18:N18"/>
    <mergeCell ref="B19:G19"/>
    <mergeCell ref="J19:L19"/>
    <mergeCell ref="M19:N19"/>
    <mergeCell ref="B16:G16"/>
    <mergeCell ref="J16:L16"/>
    <mergeCell ref="M16:N16"/>
    <mergeCell ref="B17:G17"/>
    <mergeCell ref="J17:L17"/>
    <mergeCell ref="M17:N17"/>
    <mergeCell ref="B14:I14"/>
    <mergeCell ref="J14:L14"/>
    <mergeCell ref="M14:N14"/>
    <mergeCell ref="B15:I15"/>
    <mergeCell ref="J15:L15"/>
    <mergeCell ref="M15:N15"/>
    <mergeCell ref="B12:I12"/>
    <mergeCell ref="J12:L12"/>
    <mergeCell ref="M12:N12"/>
    <mergeCell ref="B13:I13"/>
    <mergeCell ref="J13:L13"/>
    <mergeCell ref="M13:N13"/>
    <mergeCell ref="B10:G10"/>
    <mergeCell ref="J10:L10"/>
    <mergeCell ref="M10:N10"/>
    <mergeCell ref="B11:I11"/>
    <mergeCell ref="J11:L11"/>
    <mergeCell ref="M11:N11"/>
    <mergeCell ref="B8:I8"/>
    <mergeCell ref="J8:L8"/>
    <mergeCell ref="M8:N8"/>
    <mergeCell ref="B9:G9"/>
    <mergeCell ref="J9:L9"/>
    <mergeCell ref="M9:N9"/>
    <mergeCell ref="B6:G6"/>
    <mergeCell ref="J6:L6"/>
    <mergeCell ref="M6:N6"/>
    <mergeCell ref="B7:G7"/>
    <mergeCell ref="J7:L7"/>
    <mergeCell ref="M7:N7"/>
    <mergeCell ref="B4:I4"/>
    <mergeCell ref="J4:L4"/>
    <mergeCell ref="M4:N4"/>
    <mergeCell ref="B5:I5"/>
    <mergeCell ref="J5:L5"/>
    <mergeCell ref="M5:N5"/>
    <mergeCell ref="A1:N1"/>
    <mergeCell ref="B2:I2"/>
    <mergeCell ref="J2:L2"/>
    <mergeCell ref="M2:N2"/>
    <mergeCell ref="B3:I3"/>
    <mergeCell ref="J3:L3"/>
    <mergeCell ref="M3:N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12FC-7BDA-4FBD-A47F-79098DC0CCEA}">
  <sheetPr codeName="Sheet7">
    <pageSetUpPr fitToPage="1"/>
  </sheetPr>
  <dimension ref="A1:M6"/>
  <sheetViews>
    <sheetView view="pageBreakPreview" zoomScaleNormal="100" zoomScaleSheetLayoutView="100" workbookViewId="0">
      <selection activeCell="I4" sqref="I4"/>
    </sheetView>
  </sheetViews>
  <sheetFormatPr defaultColWidth="9.21875" defaultRowHeight="13.2"/>
  <cols>
    <col min="1" max="1" width="4.77734375" style="47" customWidth="1"/>
    <col min="2" max="3" width="9.21875" style="47"/>
    <col min="4" max="4" width="12.77734375" style="47" customWidth="1"/>
    <col min="5" max="5" width="26" style="47" customWidth="1"/>
    <col min="6" max="6" width="27" style="47" customWidth="1"/>
    <col min="7" max="7" width="33.77734375" style="47" customWidth="1"/>
    <col min="8" max="256" width="9.21875" style="47"/>
    <col min="257" max="257" width="4.77734375" style="47" customWidth="1"/>
    <col min="258" max="259" width="9.21875" style="47"/>
    <col min="260" max="260" width="12.77734375" style="47" customWidth="1"/>
    <col min="261" max="261" width="26" style="47" customWidth="1"/>
    <col min="262" max="262" width="27" style="47" customWidth="1"/>
    <col min="263" max="263" width="33.77734375" style="47" customWidth="1"/>
    <col min="264" max="512" width="9.21875" style="47"/>
    <col min="513" max="513" width="4.77734375" style="47" customWidth="1"/>
    <col min="514" max="515" width="9.21875" style="47"/>
    <col min="516" max="516" width="12.77734375" style="47" customWidth="1"/>
    <col min="517" max="517" width="26" style="47" customWidth="1"/>
    <col min="518" max="518" width="27" style="47" customWidth="1"/>
    <col min="519" max="519" width="33.77734375" style="47" customWidth="1"/>
    <col min="520" max="768" width="9.21875" style="47"/>
    <col min="769" max="769" width="4.77734375" style="47" customWidth="1"/>
    <col min="770" max="771" width="9.21875" style="47"/>
    <col min="772" max="772" width="12.77734375" style="47" customWidth="1"/>
    <col min="773" max="773" width="26" style="47" customWidth="1"/>
    <col min="774" max="774" width="27" style="47" customWidth="1"/>
    <col min="775" max="775" width="33.77734375" style="47" customWidth="1"/>
    <col min="776" max="1024" width="9.21875" style="47"/>
    <col min="1025" max="1025" width="4.77734375" style="47" customWidth="1"/>
    <col min="1026" max="1027" width="9.21875" style="47"/>
    <col min="1028" max="1028" width="12.77734375" style="47" customWidth="1"/>
    <col min="1029" max="1029" width="26" style="47" customWidth="1"/>
    <col min="1030" max="1030" width="27" style="47" customWidth="1"/>
    <col min="1031" max="1031" width="33.77734375" style="47" customWidth="1"/>
    <col min="1032" max="1280" width="9.21875" style="47"/>
    <col min="1281" max="1281" width="4.77734375" style="47" customWidth="1"/>
    <col min="1282" max="1283" width="9.21875" style="47"/>
    <col min="1284" max="1284" width="12.77734375" style="47" customWidth="1"/>
    <col min="1285" max="1285" width="26" style="47" customWidth="1"/>
    <col min="1286" max="1286" width="27" style="47" customWidth="1"/>
    <col min="1287" max="1287" width="33.77734375" style="47" customWidth="1"/>
    <col min="1288" max="1536" width="9.21875" style="47"/>
    <col min="1537" max="1537" width="4.77734375" style="47" customWidth="1"/>
    <col min="1538" max="1539" width="9.21875" style="47"/>
    <col min="1540" max="1540" width="12.77734375" style="47" customWidth="1"/>
    <col min="1541" max="1541" width="26" style="47" customWidth="1"/>
    <col min="1542" max="1542" width="27" style="47" customWidth="1"/>
    <col min="1543" max="1543" width="33.77734375" style="47" customWidth="1"/>
    <col min="1544" max="1792" width="9.21875" style="47"/>
    <col min="1793" max="1793" width="4.77734375" style="47" customWidth="1"/>
    <col min="1794" max="1795" width="9.21875" style="47"/>
    <col min="1796" max="1796" width="12.77734375" style="47" customWidth="1"/>
    <col min="1797" max="1797" width="26" style="47" customWidth="1"/>
    <col min="1798" max="1798" width="27" style="47" customWidth="1"/>
    <col min="1799" max="1799" width="33.77734375" style="47" customWidth="1"/>
    <col min="1800" max="2048" width="9.21875" style="47"/>
    <col min="2049" max="2049" width="4.77734375" style="47" customWidth="1"/>
    <col min="2050" max="2051" width="9.21875" style="47"/>
    <col min="2052" max="2052" width="12.77734375" style="47" customWidth="1"/>
    <col min="2053" max="2053" width="26" style="47" customWidth="1"/>
    <col min="2054" max="2054" width="27" style="47" customWidth="1"/>
    <col min="2055" max="2055" width="33.77734375" style="47" customWidth="1"/>
    <col min="2056" max="2304" width="9.21875" style="47"/>
    <col min="2305" max="2305" width="4.77734375" style="47" customWidth="1"/>
    <col min="2306" max="2307" width="9.21875" style="47"/>
    <col min="2308" max="2308" width="12.77734375" style="47" customWidth="1"/>
    <col min="2309" max="2309" width="26" style="47" customWidth="1"/>
    <col min="2310" max="2310" width="27" style="47" customWidth="1"/>
    <col min="2311" max="2311" width="33.77734375" style="47" customWidth="1"/>
    <col min="2312" max="2560" width="9.21875" style="47"/>
    <col min="2561" max="2561" width="4.77734375" style="47" customWidth="1"/>
    <col min="2562" max="2563" width="9.21875" style="47"/>
    <col min="2564" max="2564" width="12.77734375" style="47" customWidth="1"/>
    <col min="2565" max="2565" width="26" style="47" customWidth="1"/>
    <col min="2566" max="2566" width="27" style="47" customWidth="1"/>
    <col min="2567" max="2567" width="33.77734375" style="47" customWidth="1"/>
    <col min="2568" max="2816" width="9.21875" style="47"/>
    <col min="2817" max="2817" width="4.77734375" style="47" customWidth="1"/>
    <col min="2818" max="2819" width="9.21875" style="47"/>
    <col min="2820" max="2820" width="12.77734375" style="47" customWidth="1"/>
    <col min="2821" max="2821" width="26" style="47" customWidth="1"/>
    <col min="2822" max="2822" width="27" style="47" customWidth="1"/>
    <col min="2823" max="2823" width="33.77734375" style="47" customWidth="1"/>
    <col min="2824" max="3072" width="9.21875" style="47"/>
    <col min="3073" max="3073" width="4.77734375" style="47" customWidth="1"/>
    <col min="3074" max="3075" width="9.21875" style="47"/>
    <col min="3076" max="3076" width="12.77734375" style="47" customWidth="1"/>
    <col min="3077" max="3077" width="26" style="47" customWidth="1"/>
    <col min="3078" max="3078" width="27" style="47" customWidth="1"/>
    <col min="3079" max="3079" width="33.77734375" style="47" customWidth="1"/>
    <col min="3080" max="3328" width="9.21875" style="47"/>
    <col min="3329" max="3329" width="4.77734375" style="47" customWidth="1"/>
    <col min="3330" max="3331" width="9.21875" style="47"/>
    <col min="3332" max="3332" width="12.77734375" style="47" customWidth="1"/>
    <col min="3333" max="3333" width="26" style="47" customWidth="1"/>
    <col min="3334" max="3334" width="27" style="47" customWidth="1"/>
    <col min="3335" max="3335" width="33.77734375" style="47" customWidth="1"/>
    <col min="3336" max="3584" width="9.21875" style="47"/>
    <col min="3585" max="3585" width="4.77734375" style="47" customWidth="1"/>
    <col min="3586" max="3587" width="9.21875" style="47"/>
    <col min="3588" max="3588" width="12.77734375" style="47" customWidth="1"/>
    <col min="3589" max="3589" width="26" style="47" customWidth="1"/>
    <col min="3590" max="3590" width="27" style="47" customWidth="1"/>
    <col min="3591" max="3591" width="33.77734375" style="47" customWidth="1"/>
    <col min="3592" max="3840" width="9.21875" style="47"/>
    <col min="3841" max="3841" width="4.77734375" style="47" customWidth="1"/>
    <col min="3842" max="3843" width="9.21875" style="47"/>
    <col min="3844" max="3844" width="12.77734375" style="47" customWidth="1"/>
    <col min="3845" max="3845" width="26" style="47" customWidth="1"/>
    <col min="3846" max="3846" width="27" style="47" customWidth="1"/>
    <col min="3847" max="3847" width="33.77734375" style="47" customWidth="1"/>
    <col min="3848" max="4096" width="9.21875" style="47"/>
    <col min="4097" max="4097" width="4.77734375" style="47" customWidth="1"/>
    <col min="4098" max="4099" width="9.21875" style="47"/>
    <col min="4100" max="4100" width="12.77734375" style="47" customWidth="1"/>
    <col min="4101" max="4101" width="26" style="47" customWidth="1"/>
    <col min="4102" max="4102" width="27" style="47" customWidth="1"/>
    <col min="4103" max="4103" width="33.77734375" style="47" customWidth="1"/>
    <col min="4104" max="4352" width="9.21875" style="47"/>
    <col min="4353" max="4353" width="4.77734375" style="47" customWidth="1"/>
    <col min="4354" max="4355" width="9.21875" style="47"/>
    <col min="4356" max="4356" width="12.77734375" style="47" customWidth="1"/>
    <col min="4357" max="4357" width="26" style="47" customWidth="1"/>
    <col min="4358" max="4358" width="27" style="47" customWidth="1"/>
    <col min="4359" max="4359" width="33.77734375" style="47" customWidth="1"/>
    <col min="4360" max="4608" width="9.21875" style="47"/>
    <col min="4609" max="4609" width="4.77734375" style="47" customWidth="1"/>
    <col min="4610" max="4611" width="9.21875" style="47"/>
    <col min="4612" max="4612" width="12.77734375" style="47" customWidth="1"/>
    <col min="4613" max="4613" width="26" style="47" customWidth="1"/>
    <col min="4614" max="4614" width="27" style="47" customWidth="1"/>
    <col min="4615" max="4615" width="33.77734375" style="47" customWidth="1"/>
    <col min="4616" max="4864" width="9.21875" style="47"/>
    <col min="4865" max="4865" width="4.77734375" style="47" customWidth="1"/>
    <col min="4866" max="4867" width="9.21875" style="47"/>
    <col min="4868" max="4868" width="12.77734375" style="47" customWidth="1"/>
    <col min="4869" max="4869" width="26" style="47" customWidth="1"/>
    <col min="4870" max="4870" width="27" style="47" customWidth="1"/>
    <col min="4871" max="4871" width="33.77734375" style="47" customWidth="1"/>
    <col min="4872" max="5120" width="9.21875" style="47"/>
    <col min="5121" max="5121" width="4.77734375" style="47" customWidth="1"/>
    <col min="5122" max="5123" width="9.21875" style="47"/>
    <col min="5124" max="5124" width="12.77734375" style="47" customWidth="1"/>
    <col min="5125" max="5125" width="26" style="47" customWidth="1"/>
    <col min="5126" max="5126" width="27" style="47" customWidth="1"/>
    <col min="5127" max="5127" width="33.77734375" style="47" customWidth="1"/>
    <col min="5128" max="5376" width="9.21875" style="47"/>
    <col min="5377" max="5377" width="4.77734375" style="47" customWidth="1"/>
    <col min="5378" max="5379" width="9.21875" style="47"/>
    <col min="5380" max="5380" width="12.77734375" style="47" customWidth="1"/>
    <col min="5381" max="5381" width="26" style="47" customWidth="1"/>
    <col min="5382" max="5382" width="27" style="47" customWidth="1"/>
    <col min="5383" max="5383" width="33.77734375" style="47" customWidth="1"/>
    <col min="5384" max="5632" width="9.21875" style="47"/>
    <col min="5633" max="5633" width="4.77734375" style="47" customWidth="1"/>
    <col min="5634" max="5635" width="9.21875" style="47"/>
    <col min="5636" max="5636" width="12.77734375" style="47" customWidth="1"/>
    <col min="5637" max="5637" width="26" style="47" customWidth="1"/>
    <col min="5638" max="5638" width="27" style="47" customWidth="1"/>
    <col min="5639" max="5639" width="33.77734375" style="47" customWidth="1"/>
    <col min="5640" max="5888" width="9.21875" style="47"/>
    <col min="5889" max="5889" width="4.77734375" style="47" customWidth="1"/>
    <col min="5890" max="5891" width="9.21875" style="47"/>
    <col min="5892" max="5892" width="12.77734375" style="47" customWidth="1"/>
    <col min="5893" max="5893" width="26" style="47" customWidth="1"/>
    <col min="5894" max="5894" width="27" style="47" customWidth="1"/>
    <col min="5895" max="5895" width="33.77734375" style="47" customWidth="1"/>
    <col min="5896" max="6144" width="9.21875" style="47"/>
    <col min="6145" max="6145" width="4.77734375" style="47" customWidth="1"/>
    <col min="6146" max="6147" width="9.21875" style="47"/>
    <col min="6148" max="6148" width="12.77734375" style="47" customWidth="1"/>
    <col min="6149" max="6149" width="26" style="47" customWidth="1"/>
    <col min="6150" max="6150" width="27" style="47" customWidth="1"/>
    <col min="6151" max="6151" width="33.77734375" style="47" customWidth="1"/>
    <col min="6152" max="6400" width="9.21875" style="47"/>
    <col min="6401" max="6401" width="4.77734375" style="47" customWidth="1"/>
    <col min="6402" max="6403" width="9.21875" style="47"/>
    <col min="6404" max="6404" width="12.77734375" style="47" customWidth="1"/>
    <col min="6405" max="6405" width="26" style="47" customWidth="1"/>
    <col min="6406" max="6406" width="27" style="47" customWidth="1"/>
    <col min="6407" max="6407" width="33.77734375" style="47" customWidth="1"/>
    <col min="6408" max="6656" width="9.21875" style="47"/>
    <col min="6657" max="6657" width="4.77734375" style="47" customWidth="1"/>
    <col min="6658" max="6659" width="9.21875" style="47"/>
    <col min="6660" max="6660" width="12.77734375" style="47" customWidth="1"/>
    <col min="6661" max="6661" width="26" style="47" customWidth="1"/>
    <col min="6662" max="6662" width="27" style="47" customWidth="1"/>
    <col min="6663" max="6663" width="33.77734375" style="47" customWidth="1"/>
    <col min="6664" max="6912" width="9.21875" style="47"/>
    <col min="6913" max="6913" width="4.77734375" style="47" customWidth="1"/>
    <col min="6914" max="6915" width="9.21875" style="47"/>
    <col min="6916" max="6916" width="12.77734375" style="47" customWidth="1"/>
    <col min="6917" max="6917" width="26" style="47" customWidth="1"/>
    <col min="6918" max="6918" width="27" style="47" customWidth="1"/>
    <col min="6919" max="6919" width="33.77734375" style="47" customWidth="1"/>
    <col min="6920" max="7168" width="9.21875" style="47"/>
    <col min="7169" max="7169" width="4.77734375" style="47" customWidth="1"/>
    <col min="7170" max="7171" width="9.21875" style="47"/>
    <col min="7172" max="7172" width="12.77734375" style="47" customWidth="1"/>
    <col min="7173" max="7173" width="26" style="47" customWidth="1"/>
    <col min="7174" max="7174" width="27" style="47" customWidth="1"/>
    <col min="7175" max="7175" width="33.77734375" style="47" customWidth="1"/>
    <col min="7176" max="7424" width="9.21875" style="47"/>
    <col min="7425" max="7425" width="4.77734375" style="47" customWidth="1"/>
    <col min="7426" max="7427" width="9.21875" style="47"/>
    <col min="7428" max="7428" width="12.77734375" style="47" customWidth="1"/>
    <col min="7429" max="7429" width="26" style="47" customWidth="1"/>
    <col min="7430" max="7430" width="27" style="47" customWidth="1"/>
    <col min="7431" max="7431" width="33.77734375" style="47" customWidth="1"/>
    <col min="7432" max="7680" width="9.21875" style="47"/>
    <col min="7681" max="7681" width="4.77734375" style="47" customWidth="1"/>
    <col min="7682" max="7683" width="9.21875" style="47"/>
    <col min="7684" max="7684" width="12.77734375" style="47" customWidth="1"/>
    <col min="7685" max="7685" width="26" style="47" customWidth="1"/>
    <col min="7686" max="7686" width="27" style="47" customWidth="1"/>
    <col min="7687" max="7687" width="33.77734375" style="47" customWidth="1"/>
    <col min="7688" max="7936" width="9.21875" style="47"/>
    <col min="7937" max="7937" width="4.77734375" style="47" customWidth="1"/>
    <col min="7938" max="7939" width="9.21875" style="47"/>
    <col min="7940" max="7940" width="12.77734375" style="47" customWidth="1"/>
    <col min="7941" max="7941" width="26" style="47" customWidth="1"/>
    <col min="7942" max="7942" width="27" style="47" customWidth="1"/>
    <col min="7943" max="7943" width="33.77734375" style="47" customWidth="1"/>
    <col min="7944" max="8192" width="9.21875" style="47"/>
    <col min="8193" max="8193" width="4.77734375" style="47" customWidth="1"/>
    <col min="8194" max="8195" width="9.21875" style="47"/>
    <col min="8196" max="8196" width="12.77734375" style="47" customWidth="1"/>
    <col min="8197" max="8197" width="26" style="47" customWidth="1"/>
    <col min="8198" max="8198" width="27" style="47" customWidth="1"/>
    <col min="8199" max="8199" width="33.77734375" style="47" customWidth="1"/>
    <col min="8200" max="8448" width="9.21875" style="47"/>
    <col min="8449" max="8449" width="4.77734375" style="47" customWidth="1"/>
    <col min="8450" max="8451" width="9.21875" style="47"/>
    <col min="8452" max="8452" width="12.77734375" style="47" customWidth="1"/>
    <col min="8453" max="8453" width="26" style="47" customWidth="1"/>
    <col min="8454" max="8454" width="27" style="47" customWidth="1"/>
    <col min="8455" max="8455" width="33.77734375" style="47" customWidth="1"/>
    <col min="8456" max="8704" width="9.21875" style="47"/>
    <col min="8705" max="8705" width="4.77734375" style="47" customWidth="1"/>
    <col min="8706" max="8707" width="9.21875" style="47"/>
    <col min="8708" max="8708" width="12.77734375" style="47" customWidth="1"/>
    <col min="8709" max="8709" width="26" style="47" customWidth="1"/>
    <col min="8710" max="8710" width="27" style="47" customWidth="1"/>
    <col min="8711" max="8711" width="33.77734375" style="47" customWidth="1"/>
    <col min="8712" max="8960" width="9.21875" style="47"/>
    <col min="8961" max="8961" width="4.77734375" style="47" customWidth="1"/>
    <col min="8962" max="8963" width="9.21875" style="47"/>
    <col min="8964" max="8964" width="12.77734375" style="47" customWidth="1"/>
    <col min="8965" max="8965" width="26" style="47" customWidth="1"/>
    <col min="8966" max="8966" width="27" style="47" customWidth="1"/>
    <col min="8967" max="8967" width="33.77734375" style="47" customWidth="1"/>
    <col min="8968" max="9216" width="9.21875" style="47"/>
    <col min="9217" max="9217" width="4.77734375" style="47" customWidth="1"/>
    <col min="9218" max="9219" width="9.21875" style="47"/>
    <col min="9220" max="9220" width="12.77734375" style="47" customWidth="1"/>
    <col min="9221" max="9221" width="26" style="47" customWidth="1"/>
    <col min="9222" max="9222" width="27" style="47" customWidth="1"/>
    <col min="9223" max="9223" width="33.77734375" style="47" customWidth="1"/>
    <col min="9224" max="9472" width="9.21875" style="47"/>
    <col min="9473" max="9473" width="4.77734375" style="47" customWidth="1"/>
    <col min="9474" max="9475" width="9.21875" style="47"/>
    <col min="9476" max="9476" width="12.77734375" style="47" customWidth="1"/>
    <col min="9477" max="9477" width="26" style="47" customWidth="1"/>
    <col min="9478" max="9478" width="27" style="47" customWidth="1"/>
    <col min="9479" max="9479" width="33.77734375" style="47" customWidth="1"/>
    <col min="9480" max="9728" width="9.21875" style="47"/>
    <col min="9729" max="9729" width="4.77734375" style="47" customWidth="1"/>
    <col min="9730" max="9731" width="9.21875" style="47"/>
    <col min="9732" max="9732" width="12.77734375" style="47" customWidth="1"/>
    <col min="9733" max="9733" width="26" style="47" customWidth="1"/>
    <col min="9734" max="9734" width="27" style="47" customWidth="1"/>
    <col min="9735" max="9735" width="33.77734375" style="47" customWidth="1"/>
    <col min="9736" max="9984" width="9.21875" style="47"/>
    <col min="9985" max="9985" width="4.77734375" style="47" customWidth="1"/>
    <col min="9986" max="9987" width="9.21875" style="47"/>
    <col min="9988" max="9988" width="12.77734375" style="47" customWidth="1"/>
    <col min="9989" max="9989" width="26" style="47" customWidth="1"/>
    <col min="9990" max="9990" width="27" style="47" customWidth="1"/>
    <col min="9991" max="9991" width="33.77734375" style="47" customWidth="1"/>
    <col min="9992" max="10240" width="9.21875" style="47"/>
    <col min="10241" max="10241" width="4.77734375" style="47" customWidth="1"/>
    <col min="10242" max="10243" width="9.21875" style="47"/>
    <col min="10244" max="10244" width="12.77734375" style="47" customWidth="1"/>
    <col min="10245" max="10245" width="26" style="47" customWidth="1"/>
    <col min="10246" max="10246" width="27" style="47" customWidth="1"/>
    <col min="10247" max="10247" width="33.77734375" style="47" customWidth="1"/>
    <col min="10248" max="10496" width="9.21875" style="47"/>
    <col min="10497" max="10497" width="4.77734375" style="47" customWidth="1"/>
    <col min="10498" max="10499" width="9.21875" style="47"/>
    <col min="10500" max="10500" width="12.77734375" style="47" customWidth="1"/>
    <col min="10501" max="10501" width="26" style="47" customWidth="1"/>
    <col min="10502" max="10502" width="27" style="47" customWidth="1"/>
    <col min="10503" max="10503" width="33.77734375" style="47" customWidth="1"/>
    <col min="10504" max="10752" width="9.21875" style="47"/>
    <col min="10753" max="10753" width="4.77734375" style="47" customWidth="1"/>
    <col min="10754" max="10755" width="9.21875" style="47"/>
    <col min="10756" max="10756" width="12.77734375" style="47" customWidth="1"/>
    <col min="10757" max="10757" width="26" style="47" customWidth="1"/>
    <col min="10758" max="10758" width="27" style="47" customWidth="1"/>
    <col min="10759" max="10759" width="33.77734375" style="47" customWidth="1"/>
    <col min="10760" max="11008" width="9.21875" style="47"/>
    <col min="11009" max="11009" width="4.77734375" style="47" customWidth="1"/>
    <col min="11010" max="11011" width="9.21875" style="47"/>
    <col min="11012" max="11012" width="12.77734375" style="47" customWidth="1"/>
    <col min="11013" max="11013" width="26" style="47" customWidth="1"/>
    <col min="11014" max="11014" width="27" style="47" customWidth="1"/>
    <col min="11015" max="11015" width="33.77734375" style="47" customWidth="1"/>
    <col min="11016" max="11264" width="9.21875" style="47"/>
    <col min="11265" max="11265" width="4.77734375" style="47" customWidth="1"/>
    <col min="11266" max="11267" width="9.21875" style="47"/>
    <col min="11268" max="11268" width="12.77734375" style="47" customWidth="1"/>
    <col min="11269" max="11269" width="26" style="47" customWidth="1"/>
    <col min="11270" max="11270" width="27" style="47" customWidth="1"/>
    <col min="11271" max="11271" width="33.77734375" style="47" customWidth="1"/>
    <col min="11272" max="11520" width="9.21875" style="47"/>
    <col min="11521" max="11521" width="4.77734375" style="47" customWidth="1"/>
    <col min="11522" max="11523" width="9.21875" style="47"/>
    <col min="11524" max="11524" width="12.77734375" style="47" customWidth="1"/>
    <col min="11525" max="11525" width="26" style="47" customWidth="1"/>
    <col min="11526" max="11526" width="27" style="47" customWidth="1"/>
    <col min="11527" max="11527" width="33.77734375" style="47" customWidth="1"/>
    <col min="11528" max="11776" width="9.21875" style="47"/>
    <col min="11777" max="11777" width="4.77734375" style="47" customWidth="1"/>
    <col min="11778" max="11779" width="9.21875" style="47"/>
    <col min="11780" max="11780" width="12.77734375" style="47" customWidth="1"/>
    <col min="11781" max="11781" width="26" style="47" customWidth="1"/>
    <col min="11782" max="11782" width="27" style="47" customWidth="1"/>
    <col min="11783" max="11783" width="33.77734375" style="47" customWidth="1"/>
    <col min="11784" max="12032" width="9.21875" style="47"/>
    <col min="12033" max="12033" width="4.77734375" style="47" customWidth="1"/>
    <col min="12034" max="12035" width="9.21875" style="47"/>
    <col min="12036" max="12036" width="12.77734375" style="47" customWidth="1"/>
    <col min="12037" max="12037" width="26" style="47" customWidth="1"/>
    <col min="12038" max="12038" width="27" style="47" customWidth="1"/>
    <col min="12039" max="12039" width="33.77734375" style="47" customWidth="1"/>
    <col min="12040" max="12288" width="9.21875" style="47"/>
    <col min="12289" max="12289" width="4.77734375" style="47" customWidth="1"/>
    <col min="12290" max="12291" width="9.21875" style="47"/>
    <col min="12292" max="12292" width="12.77734375" style="47" customWidth="1"/>
    <col min="12293" max="12293" width="26" style="47" customWidth="1"/>
    <col min="12294" max="12294" width="27" style="47" customWidth="1"/>
    <col min="12295" max="12295" width="33.77734375" style="47" customWidth="1"/>
    <col min="12296" max="12544" width="9.21875" style="47"/>
    <col min="12545" max="12545" width="4.77734375" style="47" customWidth="1"/>
    <col min="12546" max="12547" width="9.21875" style="47"/>
    <col min="12548" max="12548" width="12.77734375" style="47" customWidth="1"/>
    <col min="12549" max="12549" width="26" style="47" customWidth="1"/>
    <col min="12550" max="12550" width="27" style="47" customWidth="1"/>
    <col min="12551" max="12551" width="33.77734375" style="47" customWidth="1"/>
    <col min="12552" max="12800" width="9.21875" style="47"/>
    <col min="12801" max="12801" width="4.77734375" style="47" customWidth="1"/>
    <col min="12802" max="12803" width="9.21875" style="47"/>
    <col min="12804" max="12804" width="12.77734375" style="47" customWidth="1"/>
    <col min="12805" max="12805" width="26" style="47" customWidth="1"/>
    <col min="12806" max="12806" width="27" style="47" customWidth="1"/>
    <col min="12807" max="12807" width="33.77734375" style="47" customWidth="1"/>
    <col min="12808" max="13056" width="9.21875" style="47"/>
    <col min="13057" max="13057" width="4.77734375" style="47" customWidth="1"/>
    <col min="13058" max="13059" width="9.21875" style="47"/>
    <col min="13060" max="13060" width="12.77734375" style="47" customWidth="1"/>
    <col min="13061" max="13061" width="26" style="47" customWidth="1"/>
    <col min="13062" max="13062" width="27" style="47" customWidth="1"/>
    <col min="13063" max="13063" width="33.77734375" style="47" customWidth="1"/>
    <col min="13064" max="13312" width="9.21875" style="47"/>
    <col min="13313" max="13313" width="4.77734375" style="47" customWidth="1"/>
    <col min="13314" max="13315" width="9.21875" style="47"/>
    <col min="13316" max="13316" width="12.77734375" style="47" customWidth="1"/>
    <col min="13317" max="13317" width="26" style="47" customWidth="1"/>
    <col min="13318" max="13318" width="27" style="47" customWidth="1"/>
    <col min="13319" max="13319" width="33.77734375" style="47" customWidth="1"/>
    <col min="13320" max="13568" width="9.21875" style="47"/>
    <col min="13569" max="13569" width="4.77734375" style="47" customWidth="1"/>
    <col min="13570" max="13571" width="9.21875" style="47"/>
    <col min="13572" max="13572" width="12.77734375" style="47" customWidth="1"/>
    <col min="13573" max="13573" width="26" style="47" customWidth="1"/>
    <col min="13574" max="13574" width="27" style="47" customWidth="1"/>
    <col min="13575" max="13575" width="33.77734375" style="47" customWidth="1"/>
    <col min="13576" max="13824" width="9.21875" style="47"/>
    <col min="13825" max="13825" width="4.77734375" style="47" customWidth="1"/>
    <col min="13826" max="13827" width="9.21875" style="47"/>
    <col min="13828" max="13828" width="12.77734375" style="47" customWidth="1"/>
    <col min="13829" max="13829" width="26" style="47" customWidth="1"/>
    <col min="13830" max="13830" width="27" style="47" customWidth="1"/>
    <col min="13831" max="13831" width="33.77734375" style="47" customWidth="1"/>
    <col min="13832" max="14080" width="9.21875" style="47"/>
    <col min="14081" max="14081" width="4.77734375" style="47" customWidth="1"/>
    <col min="14082" max="14083" width="9.21875" style="47"/>
    <col min="14084" max="14084" width="12.77734375" style="47" customWidth="1"/>
    <col min="14085" max="14085" width="26" style="47" customWidth="1"/>
    <col min="14086" max="14086" width="27" style="47" customWidth="1"/>
    <col min="14087" max="14087" width="33.77734375" style="47" customWidth="1"/>
    <col min="14088" max="14336" width="9.21875" style="47"/>
    <col min="14337" max="14337" width="4.77734375" style="47" customWidth="1"/>
    <col min="14338" max="14339" width="9.21875" style="47"/>
    <col min="14340" max="14340" width="12.77734375" style="47" customWidth="1"/>
    <col min="14341" max="14341" width="26" style="47" customWidth="1"/>
    <col min="14342" max="14342" width="27" style="47" customWidth="1"/>
    <col min="14343" max="14343" width="33.77734375" style="47" customWidth="1"/>
    <col min="14344" max="14592" width="9.21875" style="47"/>
    <col min="14593" max="14593" width="4.77734375" style="47" customWidth="1"/>
    <col min="14594" max="14595" width="9.21875" style="47"/>
    <col min="14596" max="14596" width="12.77734375" style="47" customWidth="1"/>
    <col min="14597" max="14597" width="26" style="47" customWidth="1"/>
    <col min="14598" max="14598" width="27" style="47" customWidth="1"/>
    <col min="14599" max="14599" width="33.77734375" style="47" customWidth="1"/>
    <col min="14600" max="14848" width="9.21875" style="47"/>
    <col min="14849" max="14849" width="4.77734375" style="47" customWidth="1"/>
    <col min="14850" max="14851" width="9.21875" style="47"/>
    <col min="14852" max="14852" width="12.77734375" style="47" customWidth="1"/>
    <col min="14853" max="14853" width="26" style="47" customWidth="1"/>
    <col min="14854" max="14854" width="27" style="47" customWidth="1"/>
    <col min="14855" max="14855" width="33.77734375" style="47" customWidth="1"/>
    <col min="14856" max="15104" width="9.21875" style="47"/>
    <col min="15105" max="15105" width="4.77734375" style="47" customWidth="1"/>
    <col min="15106" max="15107" width="9.21875" style="47"/>
    <col min="15108" max="15108" width="12.77734375" style="47" customWidth="1"/>
    <col min="15109" max="15109" width="26" style="47" customWidth="1"/>
    <col min="15110" max="15110" width="27" style="47" customWidth="1"/>
    <col min="15111" max="15111" width="33.77734375" style="47" customWidth="1"/>
    <col min="15112" max="15360" width="9.21875" style="47"/>
    <col min="15361" max="15361" width="4.77734375" style="47" customWidth="1"/>
    <col min="15362" max="15363" width="9.21875" style="47"/>
    <col min="15364" max="15364" width="12.77734375" style="47" customWidth="1"/>
    <col min="15365" max="15365" width="26" style="47" customWidth="1"/>
    <col min="15366" max="15366" width="27" style="47" customWidth="1"/>
    <col min="15367" max="15367" width="33.77734375" style="47" customWidth="1"/>
    <col min="15368" max="15616" width="9.21875" style="47"/>
    <col min="15617" max="15617" width="4.77734375" style="47" customWidth="1"/>
    <col min="15618" max="15619" width="9.21875" style="47"/>
    <col min="15620" max="15620" width="12.77734375" style="47" customWidth="1"/>
    <col min="15621" max="15621" width="26" style="47" customWidth="1"/>
    <col min="15622" max="15622" width="27" style="47" customWidth="1"/>
    <col min="15623" max="15623" width="33.77734375" style="47" customWidth="1"/>
    <col min="15624" max="15872" width="9.21875" style="47"/>
    <col min="15873" max="15873" width="4.77734375" style="47" customWidth="1"/>
    <col min="15874" max="15875" width="9.21875" style="47"/>
    <col min="15876" max="15876" width="12.77734375" style="47" customWidth="1"/>
    <col min="15877" max="15877" width="26" style="47" customWidth="1"/>
    <col min="15878" max="15878" width="27" style="47" customWidth="1"/>
    <col min="15879" max="15879" width="33.77734375" style="47" customWidth="1"/>
    <col min="15880" max="16128" width="9.21875" style="47"/>
    <col min="16129" max="16129" width="4.77734375" style="47" customWidth="1"/>
    <col min="16130" max="16131" width="9.21875" style="47"/>
    <col min="16132" max="16132" width="12.77734375" style="47" customWidth="1"/>
    <col min="16133" max="16133" width="26" style="47" customWidth="1"/>
    <col min="16134" max="16134" width="27" style="47" customWidth="1"/>
    <col min="16135" max="16135" width="33.77734375" style="47" customWidth="1"/>
    <col min="16136" max="16384" width="9.21875" style="47"/>
  </cols>
  <sheetData>
    <row r="1" spans="1:13" ht="50.1" customHeight="1">
      <c r="A1" s="420" t="s">
        <v>209</v>
      </c>
      <c r="B1" s="421"/>
      <c r="C1" s="421"/>
      <c r="D1" s="421"/>
      <c r="E1" s="421"/>
      <c r="F1" s="421"/>
      <c r="G1" s="422"/>
      <c r="H1" s="46"/>
      <c r="I1" s="46"/>
      <c r="J1" s="46"/>
      <c r="K1" s="46"/>
      <c r="L1" s="46"/>
      <c r="M1" s="46"/>
    </row>
    <row r="2" spans="1:13" ht="24" customHeight="1">
      <c r="A2" s="423" t="s">
        <v>70</v>
      </c>
      <c r="B2" s="424" t="s">
        <v>101</v>
      </c>
      <c r="C2" s="424"/>
      <c r="D2" s="424"/>
      <c r="E2" s="425" t="s">
        <v>102</v>
      </c>
      <c r="F2" s="425"/>
      <c r="G2" s="426"/>
    </row>
    <row r="3" spans="1:13" ht="60" customHeight="1">
      <c r="A3" s="423"/>
      <c r="B3" s="424"/>
      <c r="C3" s="424"/>
      <c r="D3" s="424"/>
      <c r="E3" s="48" t="s">
        <v>103</v>
      </c>
      <c r="F3" s="48" t="s">
        <v>104</v>
      </c>
      <c r="G3" s="103" t="s">
        <v>105</v>
      </c>
    </row>
    <row r="4" spans="1:13" ht="75" customHeight="1">
      <c r="A4" s="104">
        <v>1</v>
      </c>
      <c r="B4" s="427" t="s">
        <v>66</v>
      </c>
      <c r="C4" s="428"/>
      <c r="D4" s="428"/>
      <c r="E4" s="102" t="s">
        <v>106</v>
      </c>
      <c r="F4" s="50" t="s">
        <v>107</v>
      </c>
      <c r="G4" s="105" t="s">
        <v>108</v>
      </c>
    </row>
    <row r="5" spans="1:13" ht="75" customHeight="1">
      <c r="A5" s="104">
        <v>2</v>
      </c>
      <c r="B5" s="427" t="s">
        <v>109</v>
      </c>
      <c r="C5" s="428"/>
      <c r="D5" s="428"/>
      <c r="E5" s="102" t="s">
        <v>106</v>
      </c>
      <c r="F5" s="50" t="s">
        <v>107</v>
      </c>
      <c r="G5" s="103" t="s">
        <v>108</v>
      </c>
    </row>
    <row r="6" spans="1:13" ht="75" customHeight="1" thickBot="1">
      <c r="A6" s="49">
        <v>3</v>
      </c>
      <c r="B6" s="418" t="s">
        <v>110</v>
      </c>
      <c r="C6" s="419"/>
      <c r="D6" s="419"/>
      <c r="E6" s="106" t="s">
        <v>106</v>
      </c>
      <c r="F6" s="101" t="s">
        <v>107</v>
      </c>
      <c r="G6" s="107" t="s">
        <v>108</v>
      </c>
    </row>
  </sheetData>
  <mergeCells count="7">
    <mergeCell ref="B6:D6"/>
    <mergeCell ref="A1:G1"/>
    <mergeCell ref="A2:A3"/>
    <mergeCell ref="B2:D3"/>
    <mergeCell ref="E2:G2"/>
    <mergeCell ref="B4:D4"/>
    <mergeCell ref="B5:D5"/>
  </mergeCells>
  <pageMargins left="0.98425196850393704" right="0.59055118110236215" top="0.78740157480314965" bottom="0.78740157480314965" header="0.31496062992125984" footer="0.31496062992125984"/>
  <pageSetup paperSize="9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F9AA0-11BD-4E9A-BD6E-B99E17360905}">
  <sheetPr codeName="Sheet21">
    <tabColor theme="0"/>
  </sheetPr>
  <dimension ref="A1:C18"/>
  <sheetViews>
    <sheetView view="pageBreakPreview" zoomScaleNormal="100" zoomScaleSheetLayoutView="100" workbookViewId="0">
      <selection activeCell="F3" sqref="F3"/>
    </sheetView>
  </sheetViews>
  <sheetFormatPr defaultColWidth="9.109375" defaultRowHeight="15"/>
  <cols>
    <col min="1" max="1" width="42.33203125" style="28" customWidth="1"/>
    <col min="2" max="2" width="25.88671875" style="28" customWidth="1"/>
    <col min="3" max="3" width="26.44140625" style="28" customWidth="1"/>
    <col min="4" max="256" width="9.109375" style="28"/>
    <col min="257" max="257" width="42.33203125" style="28" customWidth="1"/>
    <col min="258" max="258" width="25.88671875" style="28" customWidth="1"/>
    <col min="259" max="259" width="26.44140625" style="28" customWidth="1"/>
    <col min="260" max="512" width="9.109375" style="28"/>
    <col min="513" max="513" width="42.33203125" style="28" customWidth="1"/>
    <col min="514" max="514" width="25.88671875" style="28" customWidth="1"/>
    <col min="515" max="515" width="26.44140625" style="28" customWidth="1"/>
    <col min="516" max="768" width="9.109375" style="28"/>
    <col min="769" max="769" width="42.33203125" style="28" customWidth="1"/>
    <col min="770" max="770" width="25.88671875" style="28" customWidth="1"/>
    <col min="771" max="771" width="26.44140625" style="28" customWidth="1"/>
    <col min="772" max="1024" width="9.109375" style="28"/>
    <col min="1025" max="1025" width="42.33203125" style="28" customWidth="1"/>
    <col min="1026" max="1026" width="25.88671875" style="28" customWidth="1"/>
    <col min="1027" max="1027" width="26.44140625" style="28" customWidth="1"/>
    <col min="1028" max="1280" width="9.109375" style="28"/>
    <col min="1281" max="1281" width="42.33203125" style="28" customWidth="1"/>
    <col min="1282" max="1282" width="25.88671875" style="28" customWidth="1"/>
    <col min="1283" max="1283" width="26.44140625" style="28" customWidth="1"/>
    <col min="1284" max="1536" width="9.109375" style="28"/>
    <col min="1537" max="1537" width="42.33203125" style="28" customWidth="1"/>
    <col min="1538" max="1538" width="25.88671875" style="28" customWidth="1"/>
    <col min="1539" max="1539" width="26.44140625" style="28" customWidth="1"/>
    <col min="1540" max="1792" width="9.109375" style="28"/>
    <col min="1793" max="1793" width="42.33203125" style="28" customWidth="1"/>
    <col min="1794" max="1794" width="25.88671875" style="28" customWidth="1"/>
    <col min="1795" max="1795" width="26.44140625" style="28" customWidth="1"/>
    <col min="1796" max="2048" width="9.109375" style="28"/>
    <col min="2049" max="2049" width="42.33203125" style="28" customWidth="1"/>
    <col min="2050" max="2050" width="25.88671875" style="28" customWidth="1"/>
    <col min="2051" max="2051" width="26.44140625" style="28" customWidth="1"/>
    <col min="2052" max="2304" width="9.109375" style="28"/>
    <col min="2305" max="2305" width="42.33203125" style="28" customWidth="1"/>
    <col min="2306" max="2306" width="25.88671875" style="28" customWidth="1"/>
    <col min="2307" max="2307" width="26.44140625" style="28" customWidth="1"/>
    <col min="2308" max="2560" width="9.109375" style="28"/>
    <col min="2561" max="2561" width="42.33203125" style="28" customWidth="1"/>
    <col min="2562" max="2562" width="25.88671875" style="28" customWidth="1"/>
    <col min="2563" max="2563" width="26.44140625" style="28" customWidth="1"/>
    <col min="2564" max="2816" width="9.109375" style="28"/>
    <col min="2817" max="2817" width="42.33203125" style="28" customWidth="1"/>
    <col min="2818" max="2818" width="25.88671875" style="28" customWidth="1"/>
    <col min="2819" max="2819" width="26.44140625" style="28" customWidth="1"/>
    <col min="2820" max="3072" width="9.109375" style="28"/>
    <col min="3073" max="3073" width="42.33203125" style="28" customWidth="1"/>
    <col min="3074" max="3074" width="25.88671875" style="28" customWidth="1"/>
    <col min="3075" max="3075" width="26.44140625" style="28" customWidth="1"/>
    <col min="3076" max="3328" width="9.109375" style="28"/>
    <col min="3329" max="3329" width="42.33203125" style="28" customWidth="1"/>
    <col min="3330" max="3330" width="25.88671875" style="28" customWidth="1"/>
    <col min="3331" max="3331" width="26.44140625" style="28" customWidth="1"/>
    <col min="3332" max="3584" width="9.109375" style="28"/>
    <col min="3585" max="3585" width="42.33203125" style="28" customWidth="1"/>
    <col min="3586" max="3586" width="25.88671875" style="28" customWidth="1"/>
    <col min="3587" max="3587" width="26.44140625" style="28" customWidth="1"/>
    <col min="3588" max="3840" width="9.109375" style="28"/>
    <col min="3841" max="3841" width="42.33203125" style="28" customWidth="1"/>
    <col min="3842" max="3842" width="25.88671875" style="28" customWidth="1"/>
    <col min="3843" max="3843" width="26.44140625" style="28" customWidth="1"/>
    <col min="3844" max="4096" width="9.109375" style="28"/>
    <col min="4097" max="4097" width="42.33203125" style="28" customWidth="1"/>
    <col min="4098" max="4098" width="25.88671875" style="28" customWidth="1"/>
    <col min="4099" max="4099" width="26.44140625" style="28" customWidth="1"/>
    <col min="4100" max="4352" width="9.109375" style="28"/>
    <col min="4353" max="4353" width="42.33203125" style="28" customWidth="1"/>
    <col min="4354" max="4354" width="25.88671875" style="28" customWidth="1"/>
    <col min="4355" max="4355" width="26.44140625" style="28" customWidth="1"/>
    <col min="4356" max="4608" width="9.109375" style="28"/>
    <col min="4609" max="4609" width="42.33203125" style="28" customWidth="1"/>
    <col min="4610" max="4610" width="25.88671875" style="28" customWidth="1"/>
    <col min="4611" max="4611" width="26.44140625" style="28" customWidth="1"/>
    <col min="4612" max="4864" width="9.109375" style="28"/>
    <col min="4865" max="4865" width="42.33203125" style="28" customWidth="1"/>
    <col min="4866" max="4866" width="25.88671875" style="28" customWidth="1"/>
    <col min="4867" max="4867" width="26.44140625" style="28" customWidth="1"/>
    <col min="4868" max="5120" width="9.109375" style="28"/>
    <col min="5121" max="5121" width="42.33203125" style="28" customWidth="1"/>
    <col min="5122" max="5122" width="25.88671875" style="28" customWidth="1"/>
    <col min="5123" max="5123" width="26.44140625" style="28" customWidth="1"/>
    <col min="5124" max="5376" width="9.109375" style="28"/>
    <col min="5377" max="5377" width="42.33203125" style="28" customWidth="1"/>
    <col min="5378" max="5378" width="25.88671875" style="28" customWidth="1"/>
    <col min="5379" max="5379" width="26.44140625" style="28" customWidth="1"/>
    <col min="5380" max="5632" width="9.109375" style="28"/>
    <col min="5633" max="5633" width="42.33203125" style="28" customWidth="1"/>
    <col min="5634" max="5634" width="25.88671875" style="28" customWidth="1"/>
    <col min="5635" max="5635" width="26.44140625" style="28" customWidth="1"/>
    <col min="5636" max="5888" width="9.109375" style="28"/>
    <col min="5889" max="5889" width="42.33203125" style="28" customWidth="1"/>
    <col min="5890" max="5890" width="25.88671875" style="28" customWidth="1"/>
    <col min="5891" max="5891" width="26.44140625" style="28" customWidth="1"/>
    <col min="5892" max="6144" width="9.109375" style="28"/>
    <col min="6145" max="6145" width="42.33203125" style="28" customWidth="1"/>
    <col min="6146" max="6146" width="25.88671875" style="28" customWidth="1"/>
    <col min="6147" max="6147" width="26.44140625" style="28" customWidth="1"/>
    <col min="6148" max="6400" width="9.109375" style="28"/>
    <col min="6401" max="6401" width="42.33203125" style="28" customWidth="1"/>
    <col min="6402" max="6402" width="25.88671875" style="28" customWidth="1"/>
    <col min="6403" max="6403" width="26.44140625" style="28" customWidth="1"/>
    <col min="6404" max="6656" width="9.109375" style="28"/>
    <col min="6657" max="6657" width="42.33203125" style="28" customWidth="1"/>
    <col min="6658" max="6658" width="25.88671875" style="28" customWidth="1"/>
    <col min="6659" max="6659" width="26.44140625" style="28" customWidth="1"/>
    <col min="6660" max="6912" width="9.109375" style="28"/>
    <col min="6913" max="6913" width="42.33203125" style="28" customWidth="1"/>
    <col min="6914" max="6914" width="25.88671875" style="28" customWidth="1"/>
    <col min="6915" max="6915" width="26.44140625" style="28" customWidth="1"/>
    <col min="6916" max="7168" width="9.109375" style="28"/>
    <col min="7169" max="7169" width="42.33203125" style="28" customWidth="1"/>
    <col min="7170" max="7170" width="25.88671875" style="28" customWidth="1"/>
    <col min="7171" max="7171" width="26.44140625" style="28" customWidth="1"/>
    <col min="7172" max="7424" width="9.109375" style="28"/>
    <col min="7425" max="7425" width="42.33203125" style="28" customWidth="1"/>
    <col min="7426" max="7426" width="25.88671875" style="28" customWidth="1"/>
    <col min="7427" max="7427" width="26.44140625" style="28" customWidth="1"/>
    <col min="7428" max="7680" width="9.109375" style="28"/>
    <col min="7681" max="7681" width="42.33203125" style="28" customWidth="1"/>
    <col min="7682" max="7682" width="25.88671875" style="28" customWidth="1"/>
    <col min="7683" max="7683" width="26.44140625" style="28" customWidth="1"/>
    <col min="7684" max="7936" width="9.109375" style="28"/>
    <col min="7937" max="7937" width="42.33203125" style="28" customWidth="1"/>
    <col min="7938" max="7938" width="25.88671875" style="28" customWidth="1"/>
    <col min="7939" max="7939" width="26.44140625" style="28" customWidth="1"/>
    <col min="7940" max="8192" width="9.109375" style="28"/>
    <col min="8193" max="8193" width="42.33203125" style="28" customWidth="1"/>
    <col min="8194" max="8194" width="25.88671875" style="28" customWidth="1"/>
    <col min="8195" max="8195" width="26.44140625" style="28" customWidth="1"/>
    <col min="8196" max="8448" width="9.109375" style="28"/>
    <col min="8449" max="8449" width="42.33203125" style="28" customWidth="1"/>
    <col min="8450" max="8450" width="25.88671875" style="28" customWidth="1"/>
    <col min="8451" max="8451" width="26.44140625" style="28" customWidth="1"/>
    <col min="8452" max="8704" width="9.109375" style="28"/>
    <col min="8705" max="8705" width="42.33203125" style="28" customWidth="1"/>
    <col min="8706" max="8706" width="25.88671875" style="28" customWidth="1"/>
    <col min="8707" max="8707" width="26.44140625" style="28" customWidth="1"/>
    <col min="8708" max="8960" width="9.109375" style="28"/>
    <col min="8961" max="8961" width="42.33203125" style="28" customWidth="1"/>
    <col min="8962" max="8962" width="25.88671875" style="28" customWidth="1"/>
    <col min="8963" max="8963" width="26.44140625" style="28" customWidth="1"/>
    <col min="8964" max="9216" width="9.109375" style="28"/>
    <col min="9217" max="9217" width="42.33203125" style="28" customWidth="1"/>
    <col min="9218" max="9218" width="25.88671875" style="28" customWidth="1"/>
    <col min="9219" max="9219" width="26.44140625" style="28" customWidth="1"/>
    <col min="9220" max="9472" width="9.109375" style="28"/>
    <col min="9473" max="9473" width="42.33203125" style="28" customWidth="1"/>
    <col min="9474" max="9474" width="25.88671875" style="28" customWidth="1"/>
    <col min="9475" max="9475" width="26.44140625" style="28" customWidth="1"/>
    <col min="9476" max="9728" width="9.109375" style="28"/>
    <col min="9729" max="9729" width="42.33203125" style="28" customWidth="1"/>
    <col min="9730" max="9730" width="25.88671875" style="28" customWidth="1"/>
    <col min="9731" max="9731" width="26.44140625" style="28" customWidth="1"/>
    <col min="9732" max="9984" width="9.109375" style="28"/>
    <col min="9985" max="9985" width="42.33203125" style="28" customWidth="1"/>
    <col min="9986" max="9986" width="25.88671875" style="28" customWidth="1"/>
    <col min="9987" max="9987" width="26.44140625" style="28" customWidth="1"/>
    <col min="9988" max="10240" width="9.109375" style="28"/>
    <col min="10241" max="10241" width="42.33203125" style="28" customWidth="1"/>
    <col min="10242" max="10242" width="25.88671875" style="28" customWidth="1"/>
    <col min="10243" max="10243" width="26.44140625" style="28" customWidth="1"/>
    <col min="10244" max="10496" width="9.109375" style="28"/>
    <col min="10497" max="10497" width="42.33203125" style="28" customWidth="1"/>
    <col min="10498" max="10498" width="25.88671875" style="28" customWidth="1"/>
    <col min="10499" max="10499" width="26.44140625" style="28" customWidth="1"/>
    <col min="10500" max="10752" width="9.109375" style="28"/>
    <col min="10753" max="10753" width="42.33203125" style="28" customWidth="1"/>
    <col min="10754" max="10754" width="25.88671875" style="28" customWidth="1"/>
    <col min="10755" max="10755" width="26.44140625" style="28" customWidth="1"/>
    <col min="10756" max="11008" width="9.109375" style="28"/>
    <col min="11009" max="11009" width="42.33203125" style="28" customWidth="1"/>
    <col min="11010" max="11010" width="25.88671875" style="28" customWidth="1"/>
    <col min="11011" max="11011" width="26.44140625" style="28" customWidth="1"/>
    <col min="11012" max="11264" width="9.109375" style="28"/>
    <col min="11265" max="11265" width="42.33203125" style="28" customWidth="1"/>
    <col min="11266" max="11266" width="25.88671875" style="28" customWidth="1"/>
    <col min="11267" max="11267" width="26.44140625" style="28" customWidth="1"/>
    <col min="11268" max="11520" width="9.109375" style="28"/>
    <col min="11521" max="11521" width="42.33203125" style="28" customWidth="1"/>
    <col min="11522" max="11522" width="25.88671875" style="28" customWidth="1"/>
    <col min="11523" max="11523" width="26.44140625" style="28" customWidth="1"/>
    <col min="11524" max="11776" width="9.109375" style="28"/>
    <col min="11777" max="11777" width="42.33203125" style="28" customWidth="1"/>
    <col min="11778" max="11778" width="25.88671875" style="28" customWidth="1"/>
    <col min="11779" max="11779" width="26.44140625" style="28" customWidth="1"/>
    <col min="11780" max="12032" width="9.109375" style="28"/>
    <col min="12033" max="12033" width="42.33203125" style="28" customWidth="1"/>
    <col min="12034" max="12034" width="25.88671875" style="28" customWidth="1"/>
    <col min="12035" max="12035" width="26.44140625" style="28" customWidth="1"/>
    <col min="12036" max="12288" width="9.109375" style="28"/>
    <col min="12289" max="12289" width="42.33203125" style="28" customWidth="1"/>
    <col min="12290" max="12290" width="25.88671875" style="28" customWidth="1"/>
    <col min="12291" max="12291" width="26.44140625" style="28" customWidth="1"/>
    <col min="12292" max="12544" width="9.109375" style="28"/>
    <col min="12545" max="12545" width="42.33203125" style="28" customWidth="1"/>
    <col min="12546" max="12546" width="25.88671875" style="28" customWidth="1"/>
    <col min="12547" max="12547" width="26.44140625" style="28" customWidth="1"/>
    <col min="12548" max="12800" width="9.109375" style="28"/>
    <col min="12801" max="12801" width="42.33203125" style="28" customWidth="1"/>
    <col min="12802" max="12802" width="25.88671875" style="28" customWidth="1"/>
    <col min="12803" max="12803" width="26.44140625" style="28" customWidth="1"/>
    <col min="12804" max="13056" width="9.109375" style="28"/>
    <col min="13057" max="13057" width="42.33203125" style="28" customWidth="1"/>
    <col min="13058" max="13058" width="25.88671875" style="28" customWidth="1"/>
    <col min="13059" max="13059" width="26.44140625" style="28" customWidth="1"/>
    <col min="13060" max="13312" width="9.109375" style="28"/>
    <col min="13313" max="13313" width="42.33203125" style="28" customWidth="1"/>
    <col min="13314" max="13314" width="25.88671875" style="28" customWidth="1"/>
    <col min="13315" max="13315" width="26.44140625" style="28" customWidth="1"/>
    <col min="13316" max="13568" width="9.109375" style="28"/>
    <col min="13569" max="13569" width="42.33203125" style="28" customWidth="1"/>
    <col min="13570" max="13570" width="25.88671875" style="28" customWidth="1"/>
    <col min="13571" max="13571" width="26.44140625" style="28" customWidth="1"/>
    <col min="13572" max="13824" width="9.109375" style="28"/>
    <col min="13825" max="13825" width="42.33203125" style="28" customWidth="1"/>
    <col min="13826" max="13826" width="25.88671875" style="28" customWidth="1"/>
    <col min="13827" max="13827" width="26.44140625" style="28" customWidth="1"/>
    <col min="13828" max="14080" width="9.109375" style="28"/>
    <col min="14081" max="14081" width="42.33203125" style="28" customWidth="1"/>
    <col min="14082" max="14082" width="25.88671875" style="28" customWidth="1"/>
    <col min="14083" max="14083" width="26.44140625" style="28" customWidth="1"/>
    <col min="14084" max="14336" width="9.109375" style="28"/>
    <col min="14337" max="14337" width="42.33203125" style="28" customWidth="1"/>
    <col min="14338" max="14338" width="25.88671875" style="28" customWidth="1"/>
    <col min="14339" max="14339" width="26.44140625" style="28" customWidth="1"/>
    <col min="14340" max="14592" width="9.109375" style="28"/>
    <col min="14593" max="14593" width="42.33203125" style="28" customWidth="1"/>
    <col min="14594" max="14594" width="25.88671875" style="28" customWidth="1"/>
    <col min="14595" max="14595" width="26.44140625" style="28" customWidth="1"/>
    <col min="14596" max="14848" width="9.109375" style="28"/>
    <col min="14849" max="14849" width="42.33203125" style="28" customWidth="1"/>
    <col min="14850" max="14850" width="25.88671875" style="28" customWidth="1"/>
    <col min="14851" max="14851" width="26.44140625" style="28" customWidth="1"/>
    <col min="14852" max="15104" width="9.109375" style="28"/>
    <col min="15105" max="15105" width="42.33203125" style="28" customWidth="1"/>
    <col min="15106" max="15106" width="25.88671875" style="28" customWidth="1"/>
    <col min="15107" max="15107" width="26.44140625" style="28" customWidth="1"/>
    <col min="15108" max="15360" width="9.109375" style="28"/>
    <col min="15361" max="15361" width="42.33203125" style="28" customWidth="1"/>
    <col min="15362" max="15362" width="25.88671875" style="28" customWidth="1"/>
    <col min="15363" max="15363" width="26.44140625" style="28" customWidth="1"/>
    <col min="15364" max="15616" width="9.109375" style="28"/>
    <col min="15617" max="15617" width="42.33203125" style="28" customWidth="1"/>
    <col min="15618" max="15618" width="25.88671875" style="28" customWidth="1"/>
    <col min="15619" max="15619" width="26.44140625" style="28" customWidth="1"/>
    <col min="15620" max="15872" width="9.109375" style="28"/>
    <col min="15873" max="15873" width="42.33203125" style="28" customWidth="1"/>
    <col min="15874" max="15874" width="25.88671875" style="28" customWidth="1"/>
    <col min="15875" max="15875" width="26.44140625" style="28" customWidth="1"/>
    <col min="15876" max="16128" width="9.109375" style="28"/>
    <col min="16129" max="16129" width="42.33203125" style="28" customWidth="1"/>
    <col min="16130" max="16130" width="25.88671875" style="28" customWidth="1"/>
    <col min="16131" max="16131" width="26.44140625" style="28" customWidth="1"/>
    <col min="16132" max="16384" width="9.109375" style="28"/>
  </cols>
  <sheetData>
    <row r="1" spans="1:3" ht="20.25" customHeight="1">
      <c r="A1" s="429" t="s">
        <v>209</v>
      </c>
      <c r="B1" s="430"/>
      <c r="C1" s="431"/>
    </row>
    <row r="2" spans="1:3" ht="36" customHeight="1" thickBot="1">
      <c r="A2" s="432"/>
      <c r="B2" s="433"/>
      <c r="C2" s="434"/>
    </row>
    <row r="3" spans="1:3" ht="46.5" customHeight="1" thickBot="1">
      <c r="A3" s="29" t="s">
        <v>45</v>
      </c>
      <c r="B3" s="30" t="s">
        <v>46</v>
      </c>
      <c r="C3" s="31" t="s">
        <v>47</v>
      </c>
    </row>
    <row r="4" spans="1:3" ht="70.2" customHeight="1">
      <c r="A4" s="32" t="s">
        <v>48</v>
      </c>
      <c r="B4" s="33" t="s">
        <v>49</v>
      </c>
      <c r="C4" s="34">
        <v>1</v>
      </c>
    </row>
    <row r="5" spans="1:3" ht="39.9" customHeight="1">
      <c r="A5" s="35" t="s">
        <v>50</v>
      </c>
      <c r="B5" s="36" t="s">
        <v>51</v>
      </c>
      <c r="C5" s="37">
        <v>1</v>
      </c>
    </row>
    <row r="6" spans="1:3" ht="39.9" customHeight="1">
      <c r="A6" s="38" t="s">
        <v>52</v>
      </c>
      <c r="B6" s="36" t="s">
        <v>49</v>
      </c>
      <c r="C6" s="37">
        <v>2</v>
      </c>
    </row>
    <row r="7" spans="1:3" ht="39.9" customHeight="1">
      <c r="A7" s="38" t="s">
        <v>53</v>
      </c>
      <c r="B7" s="36" t="s">
        <v>49</v>
      </c>
      <c r="C7" s="37">
        <v>1</v>
      </c>
    </row>
    <row r="8" spans="1:3" ht="39.9" customHeight="1">
      <c r="A8" s="38" t="s">
        <v>54</v>
      </c>
      <c r="B8" s="36" t="s">
        <v>55</v>
      </c>
      <c r="C8" s="37">
        <v>1</v>
      </c>
    </row>
    <row r="9" spans="1:3" ht="39.9" customHeight="1">
      <c r="A9" s="38" t="s">
        <v>56</v>
      </c>
      <c r="B9" s="36" t="s">
        <v>49</v>
      </c>
      <c r="C9" s="37">
        <v>10</v>
      </c>
    </row>
    <row r="10" spans="1:3" ht="39.9" customHeight="1">
      <c r="A10" s="38" t="s">
        <v>57</v>
      </c>
      <c r="B10" s="36" t="s">
        <v>58</v>
      </c>
      <c r="C10" s="37">
        <v>1</v>
      </c>
    </row>
    <row r="11" spans="1:3" ht="39.9" customHeight="1">
      <c r="A11" s="39" t="s">
        <v>59</v>
      </c>
      <c r="B11" s="36" t="s">
        <v>49</v>
      </c>
      <c r="C11" s="37">
        <v>1</v>
      </c>
    </row>
    <row r="12" spans="1:3" ht="39.9" customHeight="1">
      <c r="A12" s="39" t="s">
        <v>60</v>
      </c>
      <c r="B12" s="36" t="s">
        <v>49</v>
      </c>
      <c r="C12" s="37">
        <v>1</v>
      </c>
    </row>
    <row r="13" spans="1:3" ht="39.9" customHeight="1">
      <c r="A13" s="39" t="s">
        <v>61</v>
      </c>
      <c r="B13" s="36" t="s">
        <v>49</v>
      </c>
      <c r="C13" s="37">
        <v>1</v>
      </c>
    </row>
    <row r="14" spans="1:3" ht="39.9" customHeight="1">
      <c r="A14" s="39" t="s">
        <v>62</v>
      </c>
      <c r="B14" s="36" t="s">
        <v>49</v>
      </c>
      <c r="C14" s="37">
        <v>1</v>
      </c>
    </row>
    <row r="15" spans="1:3" ht="39.9" customHeight="1">
      <c r="A15" s="38" t="s">
        <v>63</v>
      </c>
      <c r="B15" s="36" t="s">
        <v>64</v>
      </c>
      <c r="C15" s="37">
        <v>1</v>
      </c>
    </row>
    <row r="16" spans="1:3" ht="39.9" customHeight="1">
      <c r="A16" s="40" t="s">
        <v>65</v>
      </c>
      <c r="B16" s="36" t="s">
        <v>66</v>
      </c>
      <c r="C16" s="41">
        <v>1</v>
      </c>
    </row>
    <row r="17" spans="1:3" ht="39.9" customHeight="1" thickBot="1">
      <c r="A17" s="38" t="s">
        <v>67</v>
      </c>
      <c r="B17" s="42" t="s">
        <v>68</v>
      </c>
      <c r="C17" s="43">
        <v>1</v>
      </c>
    </row>
    <row r="18" spans="1:3" ht="33.75" customHeight="1" thickBot="1">
      <c r="A18" s="44" t="s">
        <v>69</v>
      </c>
      <c r="B18" s="45" t="s">
        <v>49</v>
      </c>
      <c r="C18" s="43">
        <v>1</v>
      </c>
    </row>
  </sheetData>
  <mergeCells count="1">
    <mergeCell ref="A1:C2"/>
  </mergeCells>
  <pageMargins left="0.55118110236220474" right="0.35433070866141736" top="0.39370078740157483" bottom="0.39370078740157483" header="0" footer="0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Հողային</vt:lpstr>
      <vt:lpstr>Պատվածք</vt:lpstr>
      <vt:lpstr>Մուտք</vt:lpstr>
      <vt:lpstr>Մայթ</vt:lpstr>
      <vt:lpstr>Խողովակ</vt:lpstr>
      <vt:lpstr>Վաք</vt:lpstr>
      <vt:lpstr>ճանապարհային նշաններ</vt:lpstr>
      <vt:lpstr>Նշագծում</vt:lpstr>
      <vt:lpstr>Լաբ․ 2 շերտ</vt:lpstr>
      <vt:lpstr>Աշխատանքային ռեսուրսներ</vt:lpstr>
      <vt:lpstr>Մեխանիզմ</vt:lpstr>
      <vt:lpstr>Խողովակ!Заголовки_для_печати</vt:lpstr>
      <vt:lpstr>'Լաբ․ 2 շերտ'!Область_печати</vt:lpstr>
      <vt:lpstr>Հողային!Область_печати</vt:lpstr>
      <vt:lpstr>Մայթ!Область_печати</vt:lpstr>
      <vt:lpstr>Մեխանիզմ!Область_печати</vt:lpstr>
      <vt:lpstr>Մուտք!Область_печати</vt:lpstr>
      <vt:lpstr>Վաք!Область_печати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Hovo</dc:creator>
  <cp:lastModifiedBy>Пользователь</cp:lastModifiedBy>
  <cp:lastPrinted>2026-02-04T10:36:27Z</cp:lastPrinted>
  <dcterms:created xsi:type="dcterms:W3CDTF">2019-03-11T11:42:52Z</dcterms:created>
  <dcterms:modified xsi:type="dcterms:W3CDTF">2026-07-03T09:32:21Z</dcterms:modified>
</cp:coreProperties>
</file>